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cours-barrau\Documents\APPELS  OFFRES\MARCHE TRAVAUX MENUISERIE\LOT AGENCEMENT SUR MESURE\lot agencement sur mesure\pièces techiques à envoyer\pièces marchés\"/>
    </mc:Choice>
  </mc:AlternateContent>
  <xr:revisionPtr revIDLastSave="0" documentId="13_ncr:1_{6637297B-5A3C-4DBA-AA79-634AAA17BB06}" xr6:coauthVersionLast="47" xr6:coauthVersionMax="47" xr10:uidLastSave="{00000000-0000-0000-0000-000000000000}"/>
  <bookViews>
    <workbookView xWindow="-120" yWindow="-120" windowWidth="20730" windowHeight="11760" activeTab="1" xr2:uid="{09EB527D-4F68-4AF4-AD8C-EECA562BE3C3}"/>
  </bookViews>
  <sheets>
    <sheet name=" DGPGF  OFFRE DE BASE" sheetId="17" r:id="rId1"/>
    <sheet name=" DGPGF   VARIANTE " sheetId="13" r:id="rId2"/>
  </sheets>
  <definedNames>
    <definedName name="_xlnm.Print_Area" localSheetId="1">' DGPGF   VARIANTE '!$A$1:$F$21</definedName>
    <definedName name="_xlnm.Print_Area" localSheetId="0">' DGPGF  OFFRE DE BASE'!$A$1:$F$21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4" i="17" l="1"/>
  <c r="I64" i="17" s="1"/>
  <c r="I63" i="17"/>
  <c r="J63" i="17" s="1"/>
  <c r="H63" i="17"/>
  <c r="H62" i="17"/>
  <c r="J58" i="17"/>
  <c r="I58" i="17"/>
  <c r="H58" i="17"/>
  <c r="H47" i="17"/>
  <c r="I46" i="17"/>
  <c r="J46" i="17" s="1"/>
  <c r="H46" i="17"/>
  <c r="H48" i="17" s="1"/>
  <c r="H43" i="17"/>
  <c r="H57" i="17" s="1"/>
  <c r="H42" i="17"/>
  <c r="I42" i="17" s="1"/>
  <c r="J42" i="17" s="1"/>
  <c r="H41" i="17"/>
  <c r="I41" i="17" s="1"/>
  <c r="J41" i="17" s="1"/>
  <c r="H40" i="17"/>
  <c r="H44" i="17" s="1"/>
  <c r="H35" i="17"/>
  <c r="I35" i="17" s="1"/>
  <c r="I34" i="17"/>
  <c r="J34" i="17" s="1"/>
  <c r="H34" i="17"/>
  <c r="H33" i="17"/>
  <c r="I32" i="17"/>
  <c r="J32" i="17" s="1"/>
  <c r="H32" i="17"/>
  <c r="J31" i="17"/>
  <c r="I31" i="17"/>
  <c r="H31" i="17"/>
  <c r="H30" i="17"/>
  <c r="H36" i="17" s="1"/>
  <c r="I36" i="17" s="1"/>
  <c r="J28" i="17"/>
  <c r="I28" i="17"/>
  <c r="H28" i="17"/>
  <c r="H27" i="17"/>
  <c r="H26" i="17"/>
  <c r="I26" i="17" s="1"/>
  <c r="J26" i="17" s="1"/>
  <c r="H25" i="17"/>
  <c r="I25" i="17" s="1"/>
  <c r="J25" i="17" s="1"/>
  <c r="H24" i="17"/>
  <c r="I23" i="17"/>
  <c r="J23" i="17" s="1"/>
  <c r="H23" i="17"/>
  <c r="H21" i="17"/>
  <c r="I21" i="17" s="1"/>
  <c r="I20" i="17"/>
  <c r="J20" i="17" s="1"/>
  <c r="H20" i="17"/>
  <c r="H19" i="17"/>
  <c r="I18" i="17"/>
  <c r="J18" i="17" s="1"/>
  <c r="H18" i="17"/>
  <c r="J17" i="17"/>
  <c r="I17" i="17"/>
  <c r="H17" i="17"/>
  <c r="H16" i="17"/>
  <c r="I16" i="17" s="1"/>
  <c r="H15" i="17"/>
  <c r="H22" i="17" s="1"/>
  <c r="I22" i="17" s="1"/>
  <c r="H13" i="17"/>
  <c r="I13" i="17" s="1"/>
  <c r="H12" i="17"/>
  <c r="I12" i="17" s="1"/>
  <c r="J12" i="17" s="1"/>
  <c r="H11" i="17"/>
  <c r="I11" i="17" s="1"/>
  <c r="J11" i="17" s="1"/>
  <c r="H10" i="17"/>
  <c r="I9" i="17"/>
  <c r="J9" i="17" s="1"/>
  <c r="H9" i="17"/>
  <c r="H8" i="17"/>
  <c r="H14" i="17" s="1"/>
  <c r="J65" i="13"/>
  <c r="I65" i="13"/>
  <c r="H65" i="13"/>
  <c r="J59" i="13"/>
  <c r="I59" i="13"/>
  <c r="H59" i="13"/>
  <c r="J54" i="13"/>
  <c r="I54" i="13"/>
  <c r="H54" i="13"/>
  <c r="J48" i="13"/>
  <c r="I48" i="13"/>
  <c r="H48" i="13"/>
  <c r="H44" i="13"/>
  <c r="H37" i="13"/>
  <c r="H14" i="13"/>
  <c r="H22" i="13"/>
  <c r="H29" i="13"/>
  <c r="I29" i="13" s="1"/>
  <c r="H36" i="13"/>
  <c r="I36" i="13" s="1"/>
  <c r="I22" i="13"/>
  <c r="I14" i="13"/>
  <c r="I9" i="13"/>
  <c r="I10" i="13"/>
  <c r="I11" i="13"/>
  <c r="I12" i="13"/>
  <c r="I13" i="13"/>
  <c r="I8" i="13"/>
  <c r="I15" i="13"/>
  <c r="I16" i="13"/>
  <c r="I17" i="13"/>
  <c r="I18" i="13"/>
  <c r="I19" i="13"/>
  <c r="I20" i="13"/>
  <c r="I21" i="13"/>
  <c r="I23" i="13"/>
  <c r="I24" i="13"/>
  <c r="I25" i="13"/>
  <c r="I26" i="13"/>
  <c r="I27" i="13"/>
  <c r="I28" i="13"/>
  <c r="I30" i="13"/>
  <c r="I31" i="13"/>
  <c r="I32" i="13"/>
  <c r="I33" i="13"/>
  <c r="I34" i="13"/>
  <c r="I35" i="13"/>
  <c r="H15" i="13"/>
  <c r="H9" i="13"/>
  <c r="H35" i="13"/>
  <c r="H34" i="13"/>
  <c r="H33" i="13"/>
  <c r="H32" i="13"/>
  <c r="H31" i="13"/>
  <c r="H30" i="13"/>
  <c r="H28" i="13"/>
  <c r="H27" i="13"/>
  <c r="H26" i="13"/>
  <c r="H25" i="13"/>
  <c r="J25" i="13" s="1"/>
  <c r="H24" i="13"/>
  <c r="H23" i="13"/>
  <c r="H21" i="13"/>
  <c r="H20" i="13"/>
  <c r="H19" i="13"/>
  <c r="H18" i="13"/>
  <c r="H17" i="13"/>
  <c r="H16" i="13"/>
  <c r="J16" i="13" s="1"/>
  <c r="H13" i="13"/>
  <c r="H12" i="13"/>
  <c r="H11" i="13"/>
  <c r="J11" i="13" s="1"/>
  <c r="H10" i="13"/>
  <c r="H8" i="13"/>
  <c r="H64" i="13"/>
  <c r="H63" i="13"/>
  <c r="I63" i="13" s="1"/>
  <c r="J63" i="13" s="1"/>
  <c r="H62" i="13"/>
  <c r="H58" i="13"/>
  <c r="H47" i="13"/>
  <c r="H46" i="13"/>
  <c r="H43" i="13"/>
  <c r="H42" i="13"/>
  <c r="H41" i="13"/>
  <c r="H40" i="13"/>
  <c r="J24" i="17" l="1"/>
  <c r="I57" i="17"/>
  <c r="I59" i="17" s="1"/>
  <c r="H59" i="17"/>
  <c r="J59" i="17" s="1"/>
  <c r="J10" i="17"/>
  <c r="I44" i="17"/>
  <c r="J44" i="17"/>
  <c r="I14" i="17"/>
  <c r="I48" i="17"/>
  <c r="I15" i="17"/>
  <c r="J15" i="17" s="1"/>
  <c r="H29" i="17"/>
  <c r="I29" i="17" s="1"/>
  <c r="I10" i="17"/>
  <c r="I24" i="17"/>
  <c r="I40" i="17"/>
  <c r="I27" i="17"/>
  <c r="J27" i="17" s="1"/>
  <c r="I30" i="17"/>
  <c r="J35" i="17"/>
  <c r="J40" i="17"/>
  <c r="I43" i="17"/>
  <c r="J43" i="17" s="1"/>
  <c r="J64" i="17"/>
  <c r="J21" i="17"/>
  <c r="I8" i="17"/>
  <c r="J13" i="17"/>
  <c r="J16" i="17"/>
  <c r="I19" i="17"/>
  <c r="J19" i="17" s="1"/>
  <c r="J30" i="17"/>
  <c r="I33" i="17"/>
  <c r="J33" i="17" s="1"/>
  <c r="I47" i="17"/>
  <c r="J47" i="17" s="1"/>
  <c r="J48" i="17" s="1"/>
  <c r="I62" i="17"/>
  <c r="I65" i="17" s="1"/>
  <c r="H65" i="17"/>
  <c r="J65" i="17" s="1"/>
  <c r="J8" i="17"/>
  <c r="H52" i="13"/>
  <c r="J34" i="13"/>
  <c r="J31" i="13"/>
  <c r="J21" i="13"/>
  <c r="J15" i="13"/>
  <c r="J9" i="13"/>
  <c r="I58" i="13"/>
  <c r="J58" i="13" s="1"/>
  <c r="I64" i="13"/>
  <c r="J64" i="13" s="1"/>
  <c r="I44" i="13"/>
  <c r="J44" i="13" s="1"/>
  <c r="I40" i="13"/>
  <c r="J40" i="13" s="1"/>
  <c r="J8" i="13"/>
  <c r="J28" i="13"/>
  <c r="J26" i="13"/>
  <c r="J17" i="13"/>
  <c r="J20" i="13"/>
  <c r="J30" i="13"/>
  <c r="J35" i="13"/>
  <c r="J19" i="13"/>
  <c r="J13" i="13"/>
  <c r="J24" i="13"/>
  <c r="J33" i="13"/>
  <c r="J32" i="13"/>
  <c r="J10" i="13"/>
  <c r="J18" i="13"/>
  <c r="J27" i="13"/>
  <c r="J12" i="13"/>
  <c r="J23" i="13"/>
  <c r="I42" i="13"/>
  <c r="J42" i="13" s="1"/>
  <c r="I46" i="13"/>
  <c r="J46" i="13" s="1"/>
  <c r="H57" i="13"/>
  <c r="I43" i="13"/>
  <c r="J43" i="13" s="1"/>
  <c r="I47" i="13"/>
  <c r="J47" i="13" s="1"/>
  <c r="I62" i="13"/>
  <c r="I41" i="13"/>
  <c r="J41" i="13" s="1"/>
  <c r="H37" i="17" l="1"/>
  <c r="J57" i="17"/>
  <c r="J62" i="17"/>
  <c r="H53" i="13"/>
  <c r="I53" i="13" s="1"/>
  <c r="I37" i="13"/>
  <c r="J37" i="13" s="1"/>
  <c r="I52" i="13"/>
  <c r="J52" i="13" s="1"/>
  <c r="J62" i="13"/>
  <c r="I57" i="13"/>
  <c r="H53" i="17" l="1"/>
  <c r="H52" i="17"/>
  <c r="I37" i="17"/>
  <c r="J37" i="17" s="1"/>
  <c r="J53" i="13"/>
  <c r="J57" i="13"/>
  <c r="I52" i="17" l="1"/>
  <c r="H54" i="17"/>
  <c r="I53" i="17"/>
  <c r="J53" i="17" s="1"/>
  <c r="I54" i="17" l="1"/>
  <c r="J54" i="17" s="1"/>
  <c r="J52" i="17"/>
</calcChain>
</file>

<file path=xl/sharedStrings.xml><?xml version="1.0" encoding="utf-8"?>
<sst xmlns="http://schemas.openxmlformats.org/spreadsheetml/2006/main" count="342" uniqueCount="63">
  <si>
    <t>Bordereau de prix</t>
  </si>
  <si>
    <t>U</t>
  </si>
  <si>
    <t>TVA 20%</t>
  </si>
  <si>
    <t>m²</t>
  </si>
  <si>
    <t>PT TTC</t>
  </si>
  <si>
    <t>PT HT</t>
  </si>
  <si>
    <t>PU HT</t>
  </si>
  <si>
    <t xml:space="preserve">PT HT </t>
  </si>
  <si>
    <t>Nota important. Les prix unitaires sont entendus compris toutes suggestions et frais annexes : déplacement, transports, manutentions, accessoires, chutes matières, etc.</t>
  </si>
  <si>
    <t>TOTAUX GENERAUX</t>
  </si>
  <si>
    <t>ens</t>
  </si>
  <si>
    <t>prestations</t>
  </si>
  <si>
    <t>niche café</t>
  </si>
  <si>
    <t>nombre</t>
  </si>
  <si>
    <t>niche repro</t>
  </si>
  <si>
    <t>niche combinée café+repro</t>
  </si>
  <si>
    <t>claustras</t>
  </si>
  <si>
    <t>Placards</t>
  </si>
  <si>
    <t xml:space="preserve">Aménagement salle parlement </t>
  </si>
  <si>
    <t xml:space="preserve">Aménagement salles passerelles  </t>
  </si>
  <si>
    <t>CLAUSTRAS</t>
  </si>
  <si>
    <t xml:space="preserve">travaux en base </t>
  </si>
  <si>
    <t>option  1</t>
  </si>
  <si>
    <t>Option 2</t>
  </si>
  <si>
    <t xml:space="preserve">VARIANTE </t>
  </si>
  <si>
    <t>supports</t>
  </si>
  <si>
    <t xml:space="preserve">supports </t>
  </si>
  <si>
    <t>OPTION 2 : Supports pour Ecrans</t>
  </si>
  <si>
    <t>OPTION 1 : Claustras  "du commerce" fournis posés</t>
  </si>
  <si>
    <t>4.1</t>
  </si>
  <si>
    <t>4.2</t>
  </si>
  <si>
    <t>4.3</t>
  </si>
  <si>
    <t>4.4</t>
  </si>
  <si>
    <t>4.5</t>
  </si>
  <si>
    <t>4.7</t>
  </si>
  <si>
    <t>4.6</t>
  </si>
  <si>
    <t>4.8</t>
  </si>
  <si>
    <t>4.9</t>
  </si>
  <si>
    <t xml:space="preserve">CONFIGURATION du guide des agencements </t>
  </si>
  <si>
    <t xml:space="preserve">niche spécifique spc y compris équipements elctromenager </t>
  </si>
  <si>
    <t>TF</t>
  </si>
  <si>
    <t>TO 1</t>
  </si>
  <si>
    <t>TO1</t>
  </si>
  <si>
    <t>TO 2</t>
  </si>
  <si>
    <t>TO2</t>
  </si>
  <si>
    <t>TO3</t>
  </si>
  <si>
    <t xml:space="preserve">TOTAL  Option 2 </t>
  </si>
  <si>
    <t xml:space="preserve">TOTAL  Option 1 </t>
  </si>
  <si>
    <t>RECAPITULATIF BASE+OPTION 1</t>
  </si>
  <si>
    <t>RECAPITULATIF BASE+OPTION 1+OPTION2</t>
  </si>
  <si>
    <t>RECAPITULATIF BASE+OPTION 2</t>
  </si>
  <si>
    <t>Tranche</t>
  </si>
  <si>
    <t xml:space="preserve">CHAPITRE CCTP </t>
  </si>
  <si>
    <t>TRANCHE  FERME = TF
TRANCHE  OPTIONNELLE=TO</t>
  </si>
  <si>
    <t xml:space="preserve">RECAPITULAITIF BASE  TOTAUX </t>
  </si>
  <si>
    <r>
      <rPr>
        <b/>
        <u/>
        <sz val="11"/>
        <color theme="1"/>
        <rFont val="Calibri"/>
        <family val="2"/>
        <scheme val="minor"/>
      </rPr>
      <t>DREAL</t>
    </r>
    <r>
      <rPr>
        <b/>
        <sz val="11"/>
        <color theme="1"/>
        <rFont val="Calibri"/>
        <family val="2"/>
        <scheme val="minor"/>
      </rPr>
      <t xml:space="preserve">
 Détail des prix globaux et forfaitaires    : MARCHE AGENCEMENTS SUR MESURE </t>
    </r>
    <r>
      <rPr>
        <sz val="11"/>
        <color theme="1"/>
        <rFont val="Calibri"/>
        <family val="2"/>
        <scheme val="minor"/>
      </rPr>
      <t xml:space="preserve">
</t>
    </r>
  </si>
  <si>
    <t xml:space="preserve">Réalisation des études </t>
  </si>
  <si>
    <t>3.1</t>
  </si>
  <si>
    <t xml:space="preserve">Reprise partielle des études </t>
  </si>
  <si>
    <t xml:space="preserve">sous-total  tranche ferme  </t>
  </si>
  <si>
    <t>sous-total tranche optionnelle 1</t>
  </si>
  <si>
    <t>OFFRE DE BASE</t>
  </si>
  <si>
    <t xml:space="preserve">PRESTATIONS  EN BASE (Tranche ferme  +Tranches optionnelles ) Toutes sujétionds confondues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</si>
</sst>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1" fillId="0" borderId="0" xfId="0" applyFont="1" applyFill="1" applyBorder="1" applyAlignment="1">
      <alignment vertical="center" wrapText="1"/>
    </xf>
    <xf numFmtId="164" fontId="0" fillId="0" borderId="0" xfId="0" applyNumberFormat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/>
    </xf>
    <xf numFmtId="164" fontId="1" fillId="0" borderId="10" xfId="0" applyNumberFormat="1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0" fillId="0" borderId="10" xfId="0" applyNumberFormat="1" applyBorder="1"/>
    <xf numFmtId="164" fontId="0" fillId="0" borderId="11" xfId="0" applyNumberFormat="1" applyBorder="1"/>
    <xf numFmtId="164" fontId="7" fillId="2" borderId="1" xfId="0" applyNumberFormat="1" applyFont="1" applyFill="1" applyBorder="1"/>
    <xf numFmtId="0" fontId="1" fillId="0" borderId="12" xfId="0" applyFont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164" fontId="0" fillId="0" borderId="9" xfId="0" applyNumberFormat="1" applyFont="1" applyBorder="1" applyAlignment="1"/>
    <xf numFmtId="0" fontId="1" fillId="0" borderId="0" xfId="0" applyFont="1" applyAlignment="1"/>
    <xf numFmtId="164" fontId="0" fillId="0" borderId="10" xfId="0" applyNumberFormat="1" applyFont="1" applyBorder="1" applyAlignment="1"/>
    <xf numFmtId="0" fontId="0" fillId="0" borderId="0" xfId="0" applyFont="1" applyAlignment="1"/>
    <xf numFmtId="0" fontId="8" fillId="0" borderId="1" xfId="0" applyFont="1" applyBorder="1" applyAlignment="1">
      <alignment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/>
    </xf>
    <xf numFmtId="1" fontId="1" fillId="0" borderId="9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6" fontId="1" fillId="0" borderId="10" xfId="0" applyNumberFormat="1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1" fontId="9" fillId="4" borderId="9" xfId="0" applyNumberFormat="1" applyFont="1" applyFill="1" applyBorder="1" applyAlignment="1">
      <alignment horizontal="center"/>
    </xf>
    <xf numFmtId="164" fontId="9" fillId="4" borderId="10" xfId="0" applyNumberFormat="1" applyFont="1" applyFill="1" applyBorder="1" applyAlignment="1">
      <alignment horizontal="center"/>
    </xf>
    <xf numFmtId="164" fontId="10" fillId="4" borderId="9" xfId="0" applyNumberFormat="1" applyFont="1" applyFill="1" applyBorder="1" applyAlignment="1"/>
    <xf numFmtId="164" fontId="10" fillId="4" borderId="10" xfId="0" applyNumberFormat="1" applyFont="1" applyFill="1" applyBorder="1" applyAlignment="1"/>
    <xf numFmtId="0" fontId="10" fillId="0" borderId="0" xfId="0" applyFont="1" applyAlignment="1"/>
    <xf numFmtId="0" fontId="2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  <xf numFmtId="0" fontId="0" fillId="0" borderId="16" xfId="0" applyBorder="1" applyAlignment="1"/>
    <xf numFmtId="0" fontId="1" fillId="2" borderId="1" xfId="0" applyFont="1" applyFill="1" applyBorder="1" applyAlignment="1">
      <alignment horizontal="right" vertical="center"/>
    </xf>
    <xf numFmtId="0" fontId="1" fillId="0" borderId="11" xfId="0" applyFont="1" applyBorder="1" applyAlignment="1">
      <alignment horizontal="right"/>
    </xf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7" fillId="2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F727E-6389-4776-8A37-DF800A924F80}">
  <sheetPr>
    <pageSetUpPr fitToPage="1"/>
  </sheetPr>
  <dimension ref="A1:W65"/>
  <sheetViews>
    <sheetView topLeftCell="A13" zoomScale="79" zoomScaleNormal="79" workbookViewId="0">
      <selection activeCell="A53" sqref="A53:G53"/>
    </sheetView>
  </sheetViews>
  <sheetFormatPr baseColWidth="10" defaultRowHeight="15" x14ac:dyDescent="0.25"/>
  <cols>
    <col min="1" max="1" width="11.42578125" style="2"/>
    <col min="2" max="2" width="26.5703125" customWidth="1"/>
    <col min="3" max="3" width="20.85546875" customWidth="1"/>
    <col min="4" max="4" width="65.28515625" customWidth="1"/>
    <col min="5" max="5" width="19.85546875" style="14" customWidth="1"/>
    <col min="6" max="6" width="7.85546875" style="6" bestFit="1" customWidth="1"/>
    <col min="7" max="7" width="11.42578125" bestFit="1" customWidth="1"/>
    <col min="8" max="8" width="10.42578125" bestFit="1" customWidth="1"/>
    <col min="9" max="9" width="11.28515625" bestFit="1" customWidth="1"/>
  </cols>
  <sheetData>
    <row r="1" spans="1:23" ht="126.6" customHeight="1" x14ac:dyDescent="0.25">
      <c r="A1" s="3"/>
      <c r="B1" s="28" t="s">
        <v>55</v>
      </c>
      <c r="C1" s="35" t="s">
        <v>61</v>
      </c>
      <c r="D1" s="28"/>
      <c r="E1" s="28"/>
      <c r="F1" s="28"/>
      <c r="G1" s="28"/>
      <c r="H1" s="28"/>
      <c r="I1" s="28"/>
    </row>
    <row r="2" spans="1:23" ht="15.75" customHeight="1" thickBot="1" x14ac:dyDescent="0.3">
      <c r="B2" s="10"/>
      <c r="C2" s="10"/>
      <c r="D2" s="10"/>
      <c r="E2" s="13"/>
      <c r="F2" s="9"/>
    </row>
    <row r="3" spans="1:23" ht="15" customHeight="1" thickBot="1" x14ac:dyDescent="0.3">
      <c r="A3" s="50" t="s">
        <v>0</v>
      </c>
      <c r="B3" s="51"/>
      <c r="C3" s="51"/>
      <c r="D3" s="51"/>
      <c r="E3" s="51"/>
      <c r="F3" s="51"/>
      <c r="G3" s="51"/>
      <c r="H3" s="51"/>
      <c r="I3" s="51"/>
      <c r="J3" s="52"/>
    </row>
    <row r="4" spans="1:23" ht="33.6" customHeight="1" thickBot="1" x14ac:dyDescent="0.3">
      <c r="A4" s="53" t="s">
        <v>8</v>
      </c>
      <c r="B4" s="54"/>
      <c r="C4" s="54"/>
      <c r="D4" s="54"/>
      <c r="E4" s="54"/>
      <c r="F4" s="54"/>
      <c r="G4" s="54"/>
      <c r="H4" s="54"/>
      <c r="I4" s="54"/>
      <c r="J4" s="55"/>
    </row>
    <row r="5" spans="1:23" ht="40.5" customHeight="1" x14ac:dyDescent="0.25">
      <c r="A5" s="15" t="s">
        <v>51</v>
      </c>
      <c r="B5" s="15" t="s">
        <v>38</v>
      </c>
      <c r="C5" s="15" t="s">
        <v>52</v>
      </c>
      <c r="D5" s="15" t="s">
        <v>11</v>
      </c>
      <c r="E5" s="16" t="s">
        <v>1</v>
      </c>
      <c r="F5" s="36" t="s">
        <v>13</v>
      </c>
      <c r="G5" s="18" t="s">
        <v>6</v>
      </c>
      <c r="H5" s="17" t="s">
        <v>7</v>
      </c>
      <c r="I5" s="17" t="s">
        <v>2</v>
      </c>
      <c r="J5" s="17" t="s">
        <v>4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1"/>
      <c r="W5" s="1"/>
    </row>
    <row r="6" spans="1:23" ht="63.75" customHeight="1" x14ac:dyDescent="0.25">
      <c r="A6" s="56" t="s">
        <v>53</v>
      </c>
      <c r="B6" s="57"/>
      <c r="C6" s="57"/>
      <c r="D6" s="57"/>
      <c r="E6" s="11"/>
      <c r="F6" s="37"/>
      <c r="G6" s="12"/>
    </row>
    <row r="7" spans="1:23" ht="42.75" customHeight="1" x14ac:dyDescent="0.25">
      <c r="A7" s="49" t="s">
        <v>62</v>
      </c>
      <c r="B7" s="49"/>
      <c r="C7" s="49"/>
      <c r="D7" s="49"/>
      <c r="E7" s="49"/>
      <c r="F7" s="49"/>
      <c r="G7" s="49"/>
      <c r="H7" s="49"/>
      <c r="I7" s="49"/>
      <c r="J7" s="49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1"/>
      <c r="W7" s="1"/>
    </row>
    <row r="8" spans="1:23" s="32" customFormat="1" ht="18.75" x14ac:dyDescent="0.25">
      <c r="A8" s="29" t="s">
        <v>40</v>
      </c>
      <c r="B8" s="30">
        <v>1</v>
      </c>
      <c r="C8" s="30" t="s">
        <v>57</v>
      </c>
      <c r="D8" s="30" t="s">
        <v>56</v>
      </c>
      <c r="E8" s="30" t="s">
        <v>10</v>
      </c>
      <c r="F8" s="38">
        <v>0</v>
      </c>
      <c r="G8" s="19">
        <v>0</v>
      </c>
      <c r="H8" s="31">
        <f>F8*G8</f>
        <v>0</v>
      </c>
      <c r="I8" s="31">
        <f t="shared" ref="I8:I36" si="0">H8*0.2</f>
        <v>0</v>
      </c>
      <c r="J8" s="31">
        <f t="shared" ref="J8:J10" si="1">SUM(H8:I8)</f>
        <v>0</v>
      </c>
    </row>
    <row r="9" spans="1:23" s="32" customFormat="1" ht="18.75" x14ac:dyDescent="0.25">
      <c r="A9" s="29" t="s">
        <v>40</v>
      </c>
      <c r="B9" s="30">
        <v>1</v>
      </c>
      <c r="C9" s="30" t="s">
        <v>29</v>
      </c>
      <c r="D9" s="30" t="s">
        <v>16</v>
      </c>
      <c r="E9" s="30" t="s">
        <v>10</v>
      </c>
      <c r="F9" s="38">
        <v>0</v>
      </c>
      <c r="G9" s="19">
        <v>0</v>
      </c>
      <c r="H9" s="31">
        <f>F9*G9</f>
        <v>0</v>
      </c>
      <c r="I9" s="31">
        <f t="shared" si="0"/>
        <v>0</v>
      </c>
      <c r="J9" s="31">
        <f t="shared" si="1"/>
        <v>0</v>
      </c>
    </row>
    <row r="10" spans="1:23" s="34" customFormat="1" ht="18.75" x14ac:dyDescent="0.25">
      <c r="A10" s="26" t="s">
        <v>40</v>
      </c>
      <c r="B10" s="27">
        <v>2</v>
      </c>
      <c r="C10" s="27" t="s">
        <v>30</v>
      </c>
      <c r="D10" s="27" t="s">
        <v>12</v>
      </c>
      <c r="E10" s="30" t="s">
        <v>10</v>
      </c>
      <c r="F10" s="38">
        <v>0</v>
      </c>
      <c r="G10" s="20">
        <v>0</v>
      </c>
      <c r="H10" s="31">
        <f t="shared" ref="H10:H21" si="2">F10*G10</f>
        <v>0</v>
      </c>
      <c r="I10" s="31">
        <f t="shared" si="0"/>
        <v>0</v>
      </c>
      <c r="J10" s="33">
        <f t="shared" si="1"/>
        <v>0</v>
      </c>
    </row>
    <row r="11" spans="1:23" s="34" customFormat="1" ht="12.75" customHeight="1" x14ac:dyDescent="0.25">
      <c r="A11" s="26" t="s">
        <v>40</v>
      </c>
      <c r="B11" s="27">
        <v>3</v>
      </c>
      <c r="C11" s="27" t="s">
        <v>31</v>
      </c>
      <c r="D11" s="27" t="s">
        <v>14</v>
      </c>
      <c r="E11" s="30" t="s">
        <v>10</v>
      </c>
      <c r="F11" s="38">
        <v>0</v>
      </c>
      <c r="G11" s="20">
        <v>0</v>
      </c>
      <c r="H11" s="31">
        <f t="shared" si="2"/>
        <v>0</v>
      </c>
      <c r="I11" s="31">
        <f t="shared" si="0"/>
        <v>0</v>
      </c>
      <c r="J11" s="33">
        <f>SUM(H11:I11)</f>
        <v>0</v>
      </c>
    </row>
    <row r="12" spans="1:23" s="34" customFormat="1" ht="18.75" x14ac:dyDescent="0.25">
      <c r="A12" s="26" t="s">
        <v>40</v>
      </c>
      <c r="B12" s="27">
        <v>4</v>
      </c>
      <c r="C12" s="27" t="s">
        <v>32</v>
      </c>
      <c r="D12" s="27" t="s">
        <v>15</v>
      </c>
      <c r="E12" s="30" t="s">
        <v>10</v>
      </c>
      <c r="F12" s="38">
        <v>0</v>
      </c>
      <c r="G12" s="20">
        <v>0</v>
      </c>
      <c r="H12" s="31">
        <f t="shared" si="2"/>
        <v>0</v>
      </c>
      <c r="I12" s="31">
        <f t="shared" si="0"/>
        <v>0</v>
      </c>
      <c r="J12" s="33">
        <f t="shared" ref="J12:J21" si="3">SUM(H12:I12)</f>
        <v>0</v>
      </c>
    </row>
    <row r="13" spans="1:23" s="34" customFormat="1" ht="18.75" x14ac:dyDescent="0.25">
      <c r="A13" s="26" t="s">
        <v>40</v>
      </c>
      <c r="B13" s="27">
        <v>5</v>
      </c>
      <c r="C13" s="27" t="s">
        <v>33</v>
      </c>
      <c r="D13" s="27" t="s">
        <v>17</v>
      </c>
      <c r="E13" s="30" t="s">
        <v>10</v>
      </c>
      <c r="F13" s="38">
        <v>0</v>
      </c>
      <c r="G13" s="20">
        <v>0</v>
      </c>
      <c r="H13" s="31">
        <f t="shared" si="2"/>
        <v>0</v>
      </c>
      <c r="I13" s="31">
        <f t="shared" si="0"/>
        <v>0</v>
      </c>
      <c r="J13" s="33">
        <f t="shared" si="3"/>
        <v>0</v>
      </c>
    </row>
    <row r="14" spans="1:23" s="48" customFormat="1" ht="18.75" x14ac:dyDescent="0.25">
      <c r="A14" s="42"/>
      <c r="B14" s="41"/>
      <c r="C14" s="41"/>
      <c r="D14" s="41" t="s">
        <v>59</v>
      </c>
      <c r="E14" s="43"/>
      <c r="F14" s="44"/>
      <c r="G14" s="45"/>
      <c r="H14" s="46">
        <f>SUM(H8:H13)</f>
        <v>0</v>
      </c>
      <c r="I14" s="47">
        <f t="shared" si="0"/>
        <v>0</v>
      </c>
      <c r="J14" s="47">
        <v>0</v>
      </c>
    </row>
    <row r="15" spans="1:23" s="34" customFormat="1" ht="18.75" x14ac:dyDescent="0.25">
      <c r="A15" s="26" t="s">
        <v>41</v>
      </c>
      <c r="B15" s="27">
        <v>1</v>
      </c>
      <c r="C15" s="27" t="s">
        <v>57</v>
      </c>
      <c r="D15" s="30" t="s">
        <v>58</v>
      </c>
      <c r="E15" s="30" t="s">
        <v>10</v>
      </c>
      <c r="F15" s="38">
        <v>0</v>
      </c>
      <c r="G15" s="20">
        <v>0</v>
      </c>
      <c r="H15" s="31">
        <f t="shared" ref="H15" si="4">F15*G15</f>
        <v>0</v>
      </c>
      <c r="I15" s="33">
        <f t="shared" si="0"/>
        <v>0</v>
      </c>
      <c r="J15" s="33">
        <f t="shared" ref="J15" si="5">SUM(H15:I15)</f>
        <v>0</v>
      </c>
    </row>
    <row r="16" spans="1:23" s="34" customFormat="1" ht="18.75" x14ac:dyDescent="0.25">
      <c r="A16" s="26" t="s">
        <v>41</v>
      </c>
      <c r="B16" s="27">
        <v>1</v>
      </c>
      <c r="C16" s="30" t="s">
        <v>29</v>
      </c>
      <c r="D16" s="30" t="s">
        <v>16</v>
      </c>
      <c r="E16" s="30" t="s">
        <v>10</v>
      </c>
      <c r="F16" s="38">
        <v>0</v>
      </c>
      <c r="G16" s="20">
        <v>0</v>
      </c>
      <c r="H16" s="31">
        <f t="shared" si="2"/>
        <v>0</v>
      </c>
      <c r="I16" s="33">
        <f t="shared" si="0"/>
        <v>0</v>
      </c>
      <c r="J16" s="33">
        <f t="shared" si="3"/>
        <v>0</v>
      </c>
    </row>
    <row r="17" spans="1:10" s="32" customFormat="1" ht="18.75" x14ac:dyDescent="0.25">
      <c r="A17" s="26" t="s">
        <v>42</v>
      </c>
      <c r="B17" s="27">
        <v>2</v>
      </c>
      <c r="C17" s="27" t="s">
        <v>30</v>
      </c>
      <c r="D17" s="27" t="s">
        <v>12</v>
      </c>
      <c r="E17" s="30" t="s">
        <v>10</v>
      </c>
      <c r="F17" s="38">
        <v>0</v>
      </c>
      <c r="G17" s="20">
        <v>0</v>
      </c>
      <c r="H17" s="31">
        <f t="shared" si="2"/>
        <v>0</v>
      </c>
      <c r="I17" s="33">
        <f t="shared" si="0"/>
        <v>0</v>
      </c>
      <c r="J17" s="33">
        <f t="shared" si="3"/>
        <v>0</v>
      </c>
    </row>
    <row r="18" spans="1:10" s="34" customFormat="1" ht="18.75" x14ac:dyDescent="0.25">
      <c r="A18" s="26" t="s">
        <v>41</v>
      </c>
      <c r="B18" s="27">
        <v>3</v>
      </c>
      <c r="C18" s="27" t="s">
        <v>31</v>
      </c>
      <c r="D18" s="27" t="s">
        <v>14</v>
      </c>
      <c r="E18" s="30" t="s">
        <v>10</v>
      </c>
      <c r="F18" s="38">
        <v>0</v>
      </c>
      <c r="G18" s="20">
        <v>0</v>
      </c>
      <c r="H18" s="31">
        <f t="shared" si="2"/>
        <v>0</v>
      </c>
      <c r="I18" s="33">
        <f t="shared" si="0"/>
        <v>0</v>
      </c>
      <c r="J18" s="33">
        <f t="shared" si="3"/>
        <v>0</v>
      </c>
    </row>
    <row r="19" spans="1:10" s="34" customFormat="1" ht="18.75" x14ac:dyDescent="0.25">
      <c r="A19" s="26" t="s">
        <v>41</v>
      </c>
      <c r="B19" s="27">
        <v>4</v>
      </c>
      <c r="C19" s="27" t="s">
        <v>32</v>
      </c>
      <c r="D19" s="27" t="s">
        <v>15</v>
      </c>
      <c r="E19" s="30" t="s">
        <v>10</v>
      </c>
      <c r="F19" s="38">
        <v>0</v>
      </c>
      <c r="G19" s="20">
        <v>0</v>
      </c>
      <c r="H19" s="31">
        <f t="shared" si="2"/>
        <v>0</v>
      </c>
      <c r="I19" s="33">
        <f t="shared" si="0"/>
        <v>0</v>
      </c>
      <c r="J19" s="33">
        <f t="shared" si="3"/>
        <v>0</v>
      </c>
    </row>
    <row r="20" spans="1:10" s="34" customFormat="1" ht="18.75" x14ac:dyDescent="0.25">
      <c r="A20" s="26" t="s">
        <v>41</v>
      </c>
      <c r="B20" s="27">
        <v>5</v>
      </c>
      <c r="C20" s="27" t="s">
        <v>33</v>
      </c>
      <c r="D20" s="27" t="s">
        <v>17</v>
      </c>
      <c r="E20" s="30" t="s">
        <v>10</v>
      </c>
      <c r="F20" s="38">
        <v>0</v>
      </c>
      <c r="G20" s="20">
        <v>0</v>
      </c>
      <c r="H20" s="31">
        <f t="shared" si="2"/>
        <v>0</v>
      </c>
      <c r="I20" s="33">
        <f t="shared" si="0"/>
        <v>0</v>
      </c>
      <c r="J20" s="33">
        <f t="shared" si="3"/>
        <v>0</v>
      </c>
    </row>
    <row r="21" spans="1:10" s="34" customFormat="1" ht="18.75" x14ac:dyDescent="0.25">
      <c r="A21" s="26" t="s">
        <v>41</v>
      </c>
      <c r="B21" s="27">
        <v>7</v>
      </c>
      <c r="C21" s="27" t="s">
        <v>34</v>
      </c>
      <c r="D21" s="27" t="s">
        <v>18</v>
      </c>
      <c r="E21" s="30" t="s">
        <v>10</v>
      </c>
      <c r="F21" s="38">
        <v>0</v>
      </c>
      <c r="G21" s="20">
        <v>0</v>
      </c>
      <c r="H21" s="31">
        <f t="shared" si="2"/>
        <v>0</v>
      </c>
      <c r="I21" s="33">
        <f t="shared" si="0"/>
        <v>0</v>
      </c>
      <c r="J21" s="33">
        <f t="shared" si="3"/>
        <v>0</v>
      </c>
    </row>
    <row r="22" spans="1:10" s="48" customFormat="1" ht="18.75" x14ac:dyDescent="0.25">
      <c r="A22" s="42"/>
      <c r="B22" s="41"/>
      <c r="C22" s="41"/>
      <c r="D22" s="41" t="s">
        <v>60</v>
      </c>
      <c r="E22" s="43"/>
      <c r="F22" s="44"/>
      <c r="G22" s="45"/>
      <c r="H22" s="46">
        <f>SUM(H15:H21)</f>
        <v>0</v>
      </c>
      <c r="I22" s="47">
        <f t="shared" si="0"/>
        <v>0</v>
      </c>
      <c r="J22" s="47">
        <v>0</v>
      </c>
    </row>
    <row r="23" spans="1:10" s="34" customFormat="1" ht="18.75" x14ac:dyDescent="0.25">
      <c r="A23" s="26" t="s">
        <v>43</v>
      </c>
      <c r="B23" s="27">
        <v>1</v>
      </c>
      <c r="C23" s="30" t="s">
        <v>29</v>
      </c>
      <c r="D23" s="30" t="s">
        <v>16</v>
      </c>
      <c r="E23" s="30" t="s">
        <v>10</v>
      </c>
      <c r="F23" s="38">
        <v>0</v>
      </c>
      <c r="G23" s="20">
        <v>0</v>
      </c>
      <c r="H23" s="31">
        <f t="shared" ref="H23:H28" si="6">F23*G23</f>
        <v>0</v>
      </c>
      <c r="I23" s="33">
        <f t="shared" si="0"/>
        <v>0</v>
      </c>
      <c r="J23" s="33">
        <f t="shared" ref="J23:J28" si="7">SUM(H23:I23)</f>
        <v>0</v>
      </c>
    </row>
    <row r="24" spans="1:10" s="32" customFormat="1" ht="18.75" x14ac:dyDescent="0.25">
      <c r="A24" s="26" t="s">
        <v>43</v>
      </c>
      <c r="B24" s="27">
        <v>2</v>
      </c>
      <c r="C24" s="27" t="s">
        <v>30</v>
      </c>
      <c r="D24" s="27" t="s">
        <v>12</v>
      </c>
      <c r="E24" s="30" t="s">
        <v>10</v>
      </c>
      <c r="F24" s="38">
        <v>0</v>
      </c>
      <c r="G24" s="20">
        <v>0</v>
      </c>
      <c r="H24" s="31">
        <f t="shared" si="6"/>
        <v>0</v>
      </c>
      <c r="I24" s="33">
        <f t="shared" si="0"/>
        <v>0</v>
      </c>
      <c r="J24" s="33">
        <f t="shared" si="7"/>
        <v>0</v>
      </c>
    </row>
    <row r="25" spans="1:10" s="34" customFormat="1" ht="18.75" x14ac:dyDescent="0.25">
      <c r="A25" s="26" t="s">
        <v>43</v>
      </c>
      <c r="B25" s="27">
        <v>3</v>
      </c>
      <c r="C25" s="27" t="s">
        <v>31</v>
      </c>
      <c r="D25" s="27" t="s">
        <v>14</v>
      </c>
      <c r="E25" s="30" t="s">
        <v>10</v>
      </c>
      <c r="F25" s="38">
        <v>0</v>
      </c>
      <c r="G25" s="20">
        <v>0</v>
      </c>
      <c r="H25" s="31">
        <f t="shared" si="6"/>
        <v>0</v>
      </c>
      <c r="I25" s="33">
        <f t="shared" si="0"/>
        <v>0</v>
      </c>
      <c r="J25" s="33">
        <f t="shared" si="7"/>
        <v>0</v>
      </c>
    </row>
    <row r="26" spans="1:10" s="34" customFormat="1" ht="18.75" x14ac:dyDescent="0.25">
      <c r="A26" s="26" t="s">
        <v>43</v>
      </c>
      <c r="B26" s="27">
        <v>4</v>
      </c>
      <c r="C26" s="27" t="s">
        <v>32</v>
      </c>
      <c r="D26" s="27" t="s">
        <v>15</v>
      </c>
      <c r="E26" s="30" t="s">
        <v>10</v>
      </c>
      <c r="F26" s="38">
        <v>0</v>
      </c>
      <c r="G26" s="20">
        <v>0</v>
      </c>
      <c r="H26" s="31">
        <f t="shared" si="6"/>
        <v>0</v>
      </c>
      <c r="I26" s="33">
        <f t="shared" si="0"/>
        <v>0</v>
      </c>
      <c r="J26" s="33">
        <f t="shared" si="7"/>
        <v>0</v>
      </c>
    </row>
    <row r="27" spans="1:10" s="34" customFormat="1" ht="18.75" x14ac:dyDescent="0.25">
      <c r="A27" s="26" t="s">
        <v>43</v>
      </c>
      <c r="B27" s="27">
        <v>5</v>
      </c>
      <c r="C27" s="27" t="s">
        <v>33</v>
      </c>
      <c r="D27" s="27" t="s">
        <v>17</v>
      </c>
      <c r="E27" s="30" t="s">
        <v>10</v>
      </c>
      <c r="F27" s="38">
        <v>0</v>
      </c>
      <c r="G27" s="20">
        <v>0</v>
      </c>
      <c r="H27" s="31">
        <f t="shared" si="6"/>
        <v>0</v>
      </c>
      <c r="I27" s="33">
        <f t="shared" si="0"/>
        <v>0</v>
      </c>
      <c r="J27" s="33">
        <f t="shared" si="7"/>
        <v>0</v>
      </c>
    </row>
    <row r="28" spans="1:10" s="34" customFormat="1" ht="18.75" x14ac:dyDescent="0.25">
      <c r="A28" s="26" t="s">
        <v>43</v>
      </c>
      <c r="B28" s="27">
        <v>7</v>
      </c>
      <c r="C28" s="27" t="s">
        <v>34</v>
      </c>
      <c r="D28" s="27" t="s">
        <v>19</v>
      </c>
      <c r="E28" s="30" t="s">
        <v>10</v>
      </c>
      <c r="F28" s="38">
        <v>0</v>
      </c>
      <c r="G28" s="20">
        <v>0</v>
      </c>
      <c r="H28" s="31">
        <f t="shared" si="6"/>
        <v>0</v>
      </c>
      <c r="I28" s="33">
        <f t="shared" si="0"/>
        <v>0</v>
      </c>
      <c r="J28" s="33">
        <f t="shared" si="7"/>
        <v>0</v>
      </c>
    </row>
    <row r="29" spans="1:10" s="48" customFormat="1" ht="18.75" x14ac:dyDescent="0.25">
      <c r="A29" s="42"/>
      <c r="B29" s="41"/>
      <c r="C29" s="41"/>
      <c r="D29" s="41" t="s">
        <v>60</v>
      </c>
      <c r="E29" s="43"/>
      <c r="F29" s="44"/>
      <c r="G29" s="45"/>
      <c r="H29" s="46">
        <f>SUM(H23:H28)</f>
        <v>0</v>
      </c>
      <c r="I29" s="47">
        <f t="shared" si="0"/>
        <v>0</v>
      </c>
      <c r="J29" s="47">
        <v>0</v>
      </c>
    </row>
    <row r="30" spans="1:10" s="34" customFormat="1" ht="18.75" x14ac:dyDescent="0.25">
      <c r="A30" s="26" t="s">
        <v>43</v>
      </c>
      <c r="B30" s="27">
        <v>1</v>
      </c>
      <c r="C30" s="30" t="s">
        <v>29</v>
      </c>
      <c r="D30" s="30" t="s">
        <v>16</v>
      </c>
      <c r="E30" s="30" t="s">
        <v>10</v>
      </c>
      <c r="F30" s="38">
        <v>0</v>
      </c>
      <c r="G30" s="20">
        <v>0</v>
      </c>
      <c r="H30" s="31">
        <f t="shared" ref="H30:H35" si="8">F30*G30</f>
        <v>0</v>
      </c>
      <c r="I30" s="33">
        <f t="shared" si="0"/>
        <v>0</v>
      </c>
      <c r="J30" s="33">
        <f t="shared" ref="J30:J35" si="9">SUM(H30:I30)</f>
        <v>0</v>
      </c>
    </row>
    <row r="31" spans="1:10" s="32" customFormat="1" ht="18.75" x14ac:dyDescent="0.25">
      <c r="A31" s="26" t="s">
        <v>43</v>
      </c>
      <c r="B31" s="27">
        <v>2</v>
      </c>
      <c r="C31" s="27" t="s">
        <v>30</v>
      </c>
      <c r="D31" s="27" t="s">
        <v>12</v>
      </c>
      <c r="E31" s="30" t="s">
        <v>10</v>
      </c>
      <c r="F31" s="38">
        <v>0</v>
      </c>
      <c r="G31" s="20">
        <v>0</v>
      </c>
      <c r="H31" s="31">
        <f t="shared" si="8"/>
        <v>0</v>
      </c>
      <c r="I31" s="33">
        <f t="shared" si="0"/>
        <v>0</v>
      </c>
      <c r="J31" s="33">
        <f t="shared" si="9"/>
        <v>0</v>
      </c>
    </row>
    <row r="32" spans="1:10" s="34" customFormat="1" ht="18.75" x14ac:dyDescent="0.25">
      <c r="A32" s="26" t="s">
        <v>43</v>
      </c>
      <c r="B32" s="27">
        <v>3</v>
      </c>
      <c r="C32" s="27" t="s">
        <v>31</v>
      </c>
      <c r="D32" s="27" t="s">
        <v>14</v>
      </c>
      <c r="E32" s="30" t="s">
        <v>10</v>
      </c>
      <c r="F32" s="38">
        <v>0</v>
      </c>
      <c r="G32" s="20">
        <v>0</v>
      </c>
      <c r="H32" s="31">
        <f t="shared" si="8"/>
        <v>0</v>
      </c>
      <c r="I32" s="33">
        <f t="shared" si="0"/>
        <v>0</v>
      </c>
      <c r="J32" s="33">
        <f t="shared" si="9"/>
        <v>0</v>
      </c>
    </row>
    <row r="33" spans="1:23" s="34" customFormat="1" ht="18.75" x14ac:dyDescent="0.25">
      <c r="A33" s="26" t="s">
        <v>43</v>
      </c>
      <c r="B33" s="27">
        <v>4</v>
      </c>
      <c r="C33" s="27" t="s">
        <v>32</v>
      </c>
      <c r="D33" s="27" t="s">
        <v>15</v>
      </c>
      <c r="E33" s="30" t="s">
        <v>10</v>
      </c>
      <c r="F33" s="38">
        <v>0</v>
      </c>
      <c r="G33" s="20">
        <v>0</v>
      </c>
      <c r="H33" s="31">
        <f t="shared" si="8"/>
        <v>0</v>
      </c>
      <c r="I33" s="33">
        <f t="shared" si="0"/>
        <v>0</v>
      </c>
      <c r="J33" s="33">
        <f t="shared" si="9"/>
        <v>0</v>
      </c>
    </row>
    <row r="34" spans="1:23" s="34" customFormat="1" ht="18.75" x14ac:dyDescent="0.25">
      <c r="A34" s="26" t="s">
        <v>43</v>
      </c>
      <c r="B34" s="27">
        <v>5</v>
      </c>
      <c r="C34" s="27" t="s">
        <v>33</v>
      </c>
      <c r="D34" s="27" t="s">
        <v>17</v>
      </c>
      <c r="E34" s="30" t="s">
        <v>10</v>
      </c>
      <c r="F34" s="38">
        <v>0</v>
      </c>
      <c r="G34" s="20">
        <v>0</v>
      </c>
      <c r="H34" s="31">
        <f t="shared" si="8"/>
        <v>0</v>
      </c>
      <c r="I34" s="33">
        <f t="shared" si="0"/>
        <v>0</v>
      </c>
      <c r="J34" s="33">
        <f t="shared" si="9"/>
        <v>0</v>
      </c>
    </row>
    <row r="35" spans="1:23" s="34" customFormat="1" ht="18.75" x14ac:dyDescent="0.25">
      <c r="A35" s="26" t="s">
        <v>43</v>
      </c>
      <c r="B35" s="27">
        <v>6</v>
      </c>
      <c r="C35" s="27" t="s">
        <v>35</v>
      </c>
      <c r="D35" s="27" t="s">
        <v>39</v>
      </c>
      <c r="E35" s="30" t="s">
        <v>10</v>
      </c>
      <c r="F35" s="38">
        <v>0</v>
      </c>
      <c r="G35" s="20">
        <v>0</v>
      </c>
      <c r="H35" s="31">
        <f t="shared" si="8"/>
        <v>0</v>
      </c>
      <c r="I35" s="33">
        <f t="shared" si="0"/>
        <v>0</v>
      </c>
      <c r="J35" s="33">
        <f t="shared" si="9"/>
        <v>0</v>
      </c>
    </row>
    <row r="36" spans="1:23" s="48" customFormat="1" ht="18.75" x14ac:dyDescent="0.25">
      <c r="A36" s="42"/>
      <c r="B36" s="41"/>
      <c r="C36" s="41"/>
      <c r="D36" s="41" t="s">
        <v>60</v>
      </c>
      <c r="E36" s="43"/>
      <c r="F36" s="44"/>
      <c r="G36" s="45"/>
      <c r="H36" s="46">
        <f>SUM(H30:H35)</f>
        <v>0</v>
      </c>
      <c r="I36" s="47">
        <f t="shared" si="0"/>
        <v>0</v>
      </c>
      <c r="J36" s="47">
        <v>0</v>
      </c>
    </row>
    <row r="37" spans="1:23" s="4" customFormat="1" x14ac:dyDescent="0.25">
      <c r="A37" s="58" t="s">
        <v>54</v>
      </c>
      <c r="B37" s="58"/>
      <c r="C37" s="58"/>
      <c r="D37" s="58"/>
      <c r="E37" s="58"/>
      <c r="F37" s="58"/>
      <c r="G37" s="7"/>
      <c r="H37" s="21">
        <f>SUM(H14+H22+H29+H36)</f>
        <v>0</v>
      </c>
      <c r="I37" s="21">
        <f>H37*0.2</f>
        <v>0</v>
      </c>
      <c r="J37" s="21">
        <f>SUM(H37:I37)</f>
        <v>0</v>
      </c>
    </row>
    <row r="39" spans="1:23" ht="18" customHeight="1" x14ac:dyDescent="0.25">
      <c r="A39" s="49" t="s">
        <v>28</v>
      </c>
      <c r="B39" s="49"/>
      <c r="C39" s="49"/>
      <c r="D39" s="49"/>
      <c r="E39" s="49"/>
      <c r="F39" s="49"/>
      <c r="G39" s="49"/>
      <c r="H39" s="49"/>
      <c r="I39" s="49"/>
      <c r="J39" s="4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1"/>
      <c r="W39" s="1"/>
    </row>
    <row r="40" spans="1:23" s="32" customFormat="1" ht="18.75" x14ac:dyDescent="0.25">
      <c r="A40" s="29" t="s">
        <v>40</v>
      </c>
      <c r="B40" s="30">
        <v>8</v>
      </c>
      <c r="C40" s="30" t="s">
        <v>36</v>
      </c>
      <c r="D40" s="30" t="s">
        <v>20</v>
      </c>
      <c r="E40" s="30" t="s">
        <v>3</v>
      </c>
      <c r="F40" s="38">
        <v>0</v>
      </c>
      <c r="G40" s="19">
        <v>0</v>
      </c>
      <c r="H40" s="31">
        <f t="shared" ref="H40:H43" si="10">F40*G40</f>
        <v>0</v>
      </c>
      <c r="I40" s="31">
        <f t="shared" ref="I40:I44" si="11">H40*0.2</f>
        <v>0</v>
      </c>
      <c r="J40" s="31">
        <f t="shared" ref="J40:J41" si="12">SUM(H40:I40)</f>
        <v>0</v>
      </c>
    </row>
    <row r="41" spans="1:23" s="34" customFormat="1" ht="18.75" x14ac:dyDescent="0.25">
      <c r="A41" s="26" t="s">
        <v>42</v>
      </c>
      <c r="B41" s="27">
        <v>8</v>
      </c>
      <c r="C41" s="27" t="s">
        <v>36</v>
      </c>
      <c r="D41" s="27" t="s">
        <v>20</v>
      </c>
      <c r="E41" s="27" t="s">
        <v>3</v>
      </c>
      <c r="F41" s="38">
        <v>0</v>
      </c>
      <c r="G41" s="20">
        <v>0</v>
      </c>
      <c r="H41" s="31">
        <f t="shared" si="10"/>
        <v>0</v>
      </c>
      <c r="I41" s="33">
        <f t="shared" si="11"/>
        <v>0</v>
      </c>
      <c r="J41" s="33">
        <f t="shared" si="12"/>
        <v>0</v>
      </c>
    </row>
    <row r="42" spans="1:23" s="34" customFormat="1" ht="18.75" x14ac:dyDescent="0.25">
      <c r="A42" s="26" t="s">
        <v>44</v>
      </c>
      <c r="B42" s="27">
        <v>8</v>
      </c>
      <c r="C42" s="40" t="s">
        <v>36</v>
      </c>
      <c r="D42" s="27" t="s">
        <v>20</v>
      </c>
      <c r="E42" s="27" t="s">
        <v>3</v>
      </c>
      <c r="F42" s="38">
        <v>0</v>
      </c>
      <c r="G42" s="20">
        <v>0</v>
      </c>
      <c r="H42" s="31">
        <f t="shared" si="10"/>
        <v>0</v>
      </c>
      <c r="I42" s="33">
        <f>H42*0.2</f>
        <v>0</v>
      </c>
      <c r="J42" s="33">
        <f>SUM(H42:I42)</f>
        <v>0</v>
      </c>
    </row>
    <row r="43" spans="1:23" s="34" customFormat="1" ht="18.75" x14ac:dyDescent="0.25">
      <c r="A43" s="26" t="s">
        <v>45</v>
      </c>
      <c r="B43" s="27">
        <v>8</v>
      </c>
      <c r="C43" s="27" t="s">
        <v>36</v>
      </c>
      <c r="D43" s="27" t="s">
        <v>20</v>
      </c>
      <c r="E43" s="27" t="s">
        <v>3</v>
      </c>
      <c r="F43" s="38">
        <v>0</v>
      </c>
      <c r="G43" s="20">
        <v>0</v>
      </c>
      <c r="H43" s="31">
        <f t="shared" si="10"/>
        <v>0</v>
      </c>
      <c r="I43" s="33">
        <f t="shared" si="11"/>
        <v>0</v>
      </c>
      <c r="J43" s="33">
        <f t="shared" ref="J43:J44" si="13">SUM(H43:I43)</f>
        <v>0</v>
      </c>
    </row>
    <row r="44" spans="1:23" s="4" customFormat="1" x14ac:dyDescent="0.25">
      <c r="A44" s="58" t="s">
        <v>47</v>
      </c>
      <c r="B44" s="58"/>
      <c r="C44" s="58"/>
      <c r="D44" s="58"/>
      <c r="E44" s="58"/>
      <c r="F44" s="58"/>
      <c r="G44" s="7"/>
      <c r="H44" s="21">
        <f>SUM(H40:H43)</f>
        <v>0</v>
      </c>
      <c r="I44" s="21">
        <f t="shared" si="11"/>
        <v>0</v>
      </c>
      <c r="J44" s="21">
        <f t="shared" si="13"/>
        <v>0</v>
      </c>
    </row>
    <row r="45" spans="1:23" ht="18" customHeight="1" x14ac:dyDescent="0.25">
      <c r="A45" s="49" t="s">
        <v>27</v>
      </c>
      <c r="B45" s="49"/>
      <c r="C45" s="49"/>
      <c r="D45" s="49"/>
      <c r="E45" s="49"/>
      <c r="F45" s="49"/>
      <c r="G45" s="49"/>
      <c r="H45" s="49"/>
      <c r="I45" s="49"/>
      <c r="J45" s="49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1"/>
      <c r="W45" s="1"/>
    </row>
    <row r="46" spans="1:23" s="34" customFormat="1" ht="18.75" x14ac:dyDescent="0.25">
      <c r="A46" s="26" t="s">
        <v>42</v>
      </c>
      <c r="B46" s="27">
        <v>9</v>
      </c>
      <c r="C46" s="27" t="s">
        <v>37</v>
      </c>
      <c r="D46" s="27" t="s">
        <v>25</v>
      </c>
      <c r="E46" s="27" t="s">
        <v>3</v>
      </c>
      <c r="F46" s="38">
        <v>0</v>
      </c>
      <c r="G46" s="20">
        <v>0</v>
      </c>
      <c r="H46" s="31">
        <f t="shared" ref="H46:H47" si="14">F46*G46</f>
        <v>0</v>
      </c>
      <c r="I46" s="33">
        <f t="shared" ref="I46" si="15">H46*0.2</f>
        <v>0</v>
      </c>
      <c r="J46" s="33">
        <f t="shared" ref="J46" si="16">SUM(H46:I46)</f>
        <v>0</v>
      </c>
    </row>
    <row r="47" spans="1:23" s="34" customFormat="1" ht="18.75" x14ac:dyDescent="0.25">
      <c r="A47" s="26" t="s">
        <v>44</v>
      </c>
      <c r="B47" s="27">
        <v>9</v>
      </c>
      <c r="C47" s="27" t="s">
        <v>37</v>
      </c>
      <c r="D47" s="27" t="s">
        <v>26</v>
      </c>
      <c r="E47" s="27" t="s">
        <v>3</v>
      </c>
      <c r="F47" s="38">
        <v>0</v>
      </c>
      <c r="G47" s="20">
        <v>0</v>
      </c>
      <c r="H47" s="31">
        <f t="shared" si="14"/>
        <v>0</v>
      </c>
      <c r="I47" s="33">
        <f>H47*0.2</f>
        <v>0</v>
      </c>
      <c r="J47" s="33">
        <f>SUM(H47:I47)</f>
        <v>0</v>
      </c>
    </row>
    <row r="48" spans="1:23" s="4" customFormat="1" x14ac:dyDescent="0.25">
      <c r="A48" s="58" t="s">
        <v>46</v>
      </c>
      <c r="B48" s="58"/>
      <c r="C48" s="58"/>
      <c r="D48" s="58"/>
      <c r="E48" s="58"/>
      <c r="F48" s="58"/>
      <c r="G48" s="7"/>
      <c r="H48" s="21">
        <f>SUM(H46:H47)</f>
        <v>0</v>
      </c>
      <c r="I48" s="21">
        <f>SUM(I46:I47)</f>
        <v>0</v>
      </c>
      <c r="J48" s="21">
        <f>SUM(J46:J47)</f>
        <v>0</v>
      </c>
    </row>
    <row r="49" spans="1:10" x14ac:dyDescent="0.25">
      <c r="E49"/>
      <c r="F49" s="39"/>
      <c r="G49" s="6"/>
    </row>
    <row r="50" spans="1:10" ht="18" customHeight="1" x14ac:dyDescent="0.3">
      <c r="A50" s="60" t="s">
        <v>48</v>
      </c>
      <c r="B50" s="61"/>
      <c r="C50" s="61"/>
      <c r="D50" s="61"/>
      <c r="E50" s="61"/>
      <c r="F50" s="61"/>
      <c r="G50" s="61"/>
      <c r="H50" s="61"/>
      <c r="I50" s="61"/>
      <c r="J50" s="62"/>
    </row>
    <row r="51" spans="1:10" x14ac:dyDescent="0.25">
      <c r="A51" s="63"/>
      <c r="B51" s="63"/>
      <c r="C51" s="63"/>
      <c r="D51" s="63"/>
      <c r="E51" s="63"/>
      <c r="F51" s="63"/>
      <c r="G51" s="63"/>
      <c r="H51" s="25" t="s">
        <v>5</v>
      </c>
      <c r="I51" s="25" t="s">
        <v>2</v>
      </c>
      <c r="J51" s="25" t="s">
        <v>4</v>
      </c>
    </row>
    <row r="52" spans="1:10" x14ac:dyDescent="0.25">
      <c r="A52" s="64" t="s">
        <v>21</v>
      </c>
      <c r="B52" s="64"/>
      <c r="C52" s="64"/>
      <c r="D52" s="64"/>
      <c r="E52" s="64"/>
      <c r="F52" s="64"/>
      <c r="G52" s="64"/>
      <c r="H52" s="22">
        <f>H37</f>
        <v>0</v>
      </c>
      <c r="I52" s="22">
        <f>H52*0.2</f>
        <v>0</v>
      </c>
      <c r="J52" s="22">
        <f>SUM(H52:I52)</f>
        <v>0</v>
      </c>
    </row>
    <row r="53" spans="1:10" x14ac:dyDescent="0.25">
      <c r="A53" s="64" t="s">
        <v>22</v>
      </c>
      <c r="B53" s="64"/>
      <c r="C53" s="64"/>
      <c r="D53" s="64"/>
      <c r="E53" s="64"/>
      <c r="F53" s="64"/>
      <c r="G53" s="64"/>
      <c r="H53" s="22">
        <f>H37</f>
        <v>0</v>
      </c>
      <c r="I53" s="22">
        <f t="shared" ref="I53" si="17">H53*0.2</f>
        <v>0</v>
      </c>
      <c r="J53" s="22">
        <f t="shared" ref="J53" si="18">SUM(H53:I53)</f>
        <v>0</v>
      </c>
    </row>
    <row r="54" spans="1:10" s="4" customFormat="1" x14ac:dyDescent="0.25">
      <c r="A54" s="65" t="s">
        <v>9</v>
      </c>
      <c r="B54" s="65"/>
      <c r="C54" s="65"/>
      <c r="D54" s="65"/>
      <c r="E54" s="65"/>
      <c r="F54" s="65"/>
      <c r="G54" s="65"/>
      <c r="H54" s="24">
        <f>SUM(H52:H53)</f>
        <v>0</v>
      </c>
      <c r="I54" s="24">
        <f>SUM(I52:I53)</f>
        <v>0</v>
      </c>
      <c r="J54" s="24">
        <f>SUM(H54:I54)</f>
        <v>0</v>
      </c>
    </row>
    <row r="55" spans="1:10" ht="18" customHeight="1" x14ac:dyDescent="0.3">
      <c r="A55" s="60" t="s">
        <v>50</v>
      </c>
      <c r="B55" s="61"/>
      <c r="C55" s="61"/>
      <c r="D55" s="61"/>
      <c r="E55" s="61"/>
      <c r="F55" s="61"/>
      <c r="G55" s="61"/>
      <c r="H55" s="61"/>
      <c r="I55" s="61"/>
      <c r="J55" s="62"/>
    </row>
    <row r="56" spans="1:10" x14ac:dyDescent="0.25">
      <c r="A56" s="63"/>
      <c r="B56" s="63"/>
      <c r="C56" s="63"/>
      <c r="D56" s="63"/>
      <c r="E56" s="63"/>
      <c r="F56" s="63"/>
      <c r="G56" s="63"/>
      <c r="H56" s="25" t="s">
        <v>5</v>
      </c>
      <c r="I56" s="25" t="s">
        <v>2</v>
      </c>
      <c r="J56" s="25" t="s">
        <v>4</v>
      </c>
    </row>
    <row r="57" spans="1:10" x14ac:dyDescent="0.25">
      <c r="A57" s="64" t="s">
        <v>21</v>
      </c>
      <c r="B57" s="64"/>
      <c r="C57" s="64"/>
      <c r="D57" s="64"/>
      <c r="E57" s="64"/>
      <c r="F57" s="64"/>
      <c r="G57" s="64"/>
      <c r="H57" s="22">
        <f>H43</f>
        <v>0</v>
      </c>
      <c r="I57" s="22">
        <f>H57*0.2</f>
        <v>0</v>
      </c>
      <c r="J57" s="22">
        <f>SUM(H57:I57)</f>
        <v>0</v>
      </c>
    </row>
    <row r="58" spans="1:10" x14ac:dyDescent="0.25">
      <c r="A58" s="59" t="s">
        <v>23</v>
      </c>
      <c r="B58" s="59"/>
      <c r="C58" s="59"/>
      <c r="D58" s="59"/>
      <c r="E58" s="59"/>
      <c r="F58" s="59"/>
      <c r="G58" s="59"/>
      <c r="H58" s="23">
        <f>H50</f>
        <v>0</v>
      </c>
      <c r="I58" s="23">
        <f t="shared" ref="I58" si="19">H58*0.2</f>
        <v>0</v>
      </c>
      <c r="J58" s="23">
        <f t="shared" ref="J58" si="20">SUM(H58:I58)</f>
        <v>0</v>
      </c>
    </row>
    <row r="59" spans="1:10" s="4" customFormat="1" x14ac:dyDescent="0.25">
      <c r="A59" s="65" t="s">
        <v>9</v>
      </c>
      <c r="B59" s="65"/>
      <c r="C59" s="65"/>
      <c r="D59" s="65"/>
      <c r="E59" s="65"/>
      <c r="F59" s="65"/>
      <c r="G59" s="65"/>
      <c r="H59" s="24">
        <f>SUM(H57:H58)</f>
        <v>0</v>
      </c>
      <c r="I59" s="24">
        <f>SUM(I57:I58)</f>
        <v>0</v>
      </c>
      <c r="J59" s="24">
        <f>SUM(H59:I59)</f>
        <v>0</v>
      </c>
    </row>
    <row r="60" spans="1:10" ht="18" customHeight="1" x14ac:dyDescent="0.3">
      <c r="A60" s="60" t="s">
        <v>49</v>
      </c>
      <c r="B60" s="61"/>
      <c r="C60" s="61"/>
      <c r="D60" s="61"/>
      <c r="E60" s="61"/>
      <c r="F60" s="61"/>
      <c r="G60" s="61"/>
      <c r="H60" s="61"/>
      <c r="I60" s="61"/>
      <c r="J60" s="62"/>
    </row>
    <row r="61" spans="1:10" x14ac:dyDescent="0.25">
      <c r="A61" s="63"/>
      <c r="B61" s="63"/>
      <c r="C61" s="63"/>
      <c r="D61" s="63"/>
      <c r="E61" s="63"/>
      <c r="F61" s="63"/>
      <c r="G61" s="63"/>
      <c r="H61" s="25" t="s">
        <v>5</v>
      </c>
      <c r="I61" s="25" t="s">
        <v>2</v>
      </c>
      <c r="J61" s="25" t="s">
        <v>4</v>
      </c>
    </row>
    <row r="62" spans="1:10" x14ac:dyDescent="0.25">
      <c r="A62" s="64" t="s">
        <v>21</v>
      </c>
      <c r="B62" s="64"/>
      <c r="C62" s="64"/>
      <c r="D62" s="64"/>
      <c r="E62" s="64"/>
      <c r="F62" s="64"/>
      <c r="G62" s="64"/>
      <c r="H62" s="22">
        <f>H49</f>
        <v>0</v>
      </c>
      <c r="I62" s="22">
        <f>H62*0.2</f>
        <v>0</v>
      </c>
      <c r="J62" s="22">
        <f>SUM(H62:I62)</f>
        <v>0</v>
      </c>
    </row>
    <row r="63" spans="1:10" x14ac:dyDescent="0.25">
      <c r="A63" s="64" t="s">
        <v>22</v>
      </c>
      <c r="B63" s="64"/>
      <c r="C63" s="64"/>
      <c r="D63" s="64"/>
      <c r="E63" s="64"/>
      <c r="F63" s="64"/>
      <c r="G63" s="64"/>
      <c r="H63" s="22">
        <f>H49</f>
        <v>0</v>
      </c>
      <c r="I63" s="22">
        <f t="shared" ref="I63:I64" si="21">H63*0.2</f>
        <v>0</v>
      </c>
      <c r="J63" s="22">
        <f t="shared" ref="J63:J64" si="22">SUM(H63:I63)</f>
        <v>0</v>
      </c>
    </row>
    <row r="64" spans="1:10" x14ac:dyDescent="0.25">
      <c r="A64" s="59" t="s">
        <v>23</v>
      </c>
      <c r="B64" s="59"/>
      <c r="C64" s="59"/>
      <c r="D64" s="59"/>
      <c r="E64" s="59"/>
      <c r="F64" s="59"/>
      <c r="G64" s="59"/>
      <c r="H64" s="23">
        <f>H55</f>
        <v>0</v>
      </c>
      <c r="I64" s="23">
        <f t="shared" si="21"/>
        <v>0</v>
      </c>
      <c r="J64" s="23">
        <f t="shared" si="22"/>
        <v>0</v>
      </c>
    </row>
    <row r="65" spans="1:10" s="4" customFormat="1" x14ac:dyDescent="0.25">
      <c r="A65" s="65" t="s">
        <v>9</v>
      </c>
      <c r="B65" s="65"/>
      <c r="C65" s="65"/>
      <c r="D65" s="65"/>
      <c r="E65" s="65"/>
      <c r="F65" s="65"/>
      <c r="G65" s="65"/>
      <c r="H65" s="24">
        <f>SUM(H62:H64)</f>
        <v>0</v>
      </c>
      <c r="I65" s="24">
        <f>SUM(I62:I64)</f>
        <v>0</v>
      </c>
      <c r="J65" s="24">
        <f>SUM(H65:I65)</f>
        <v>0</v>
      </c>
    </row>
  </sheetData>
  <mergeCells count="25">
    <mergeCell ref="A65:G65"/>
    <mergeCell ref="A59:G59"/>
    <mergeCell ref="A60:J60"/>
    <mergeCell ref="A61:G61"/>
    <mergeCell ref="A62:G62"/>
    <mergeCell ref="A63:G63"/>
    <mergeCell ref="A64:G64"/>
    <mergeCell ref="A58:G58"/>
    <mergeCell ref="A44:F44"/>
    <mergeCell ref="A45:J45"/>
    <mergeCell ref="A48:F48"/>
    <mergeCell ref="A50:J50"/>
    <mergeCell ref="A51:G51"/>
    <mergeCell ref="A52:G52"/>
    <mergeCell ref="A53:G53"/>
    <mergeCell ref="A54:G54"/>
    <mergeCell ref="A55:J55"/>
    <mergeCell ref="A56:G56"/>
    <mergeCell ref="A57:G57"/>
    <mergeCell ref="A39:J39"/>
    <mergeCell ref="A3:J3"/>
    <mergeCell ref="A4:J4"/>
    <mergeCell ref="A6:D6"/>
    <mergeCell ref="A7:J7"/>
    <mergeCell ref="A37:F37"/>
  </mergeCells>
  <pageMargins left="0.7" right="0.7" top="0.75" bottom="0.75" header="0.3" footer="0.3"/>
  <pageSetup paperSize="9" scale="57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8469A-666C-4C34-A5ED-EBE1D51C7956}">
  <sheetPr>
    <pageSetUpPr fitToPage="1"/>
  </sheetPr>
  <dimension ref="A1:W65"/>
  <sheetViews>
    <sheetView tabSelected="1" topLeftCell="A11" zoomScale="79" zoomScaleNormal="79" workbookViewId="0">
      <selection activeCell="C40" sqref="C40"/>
    </sheetView>
  </sheetViews>
  <sheetFormatPr baseColWidth="10" defaultRowHeight="15" x14ac:dyDescent="0.25"/>
  <cols>
    <col min="1" max="1" width="11.5703125" style="2"/>
    <col min="2" max="2" width="26.5703125" customWidth="1"/>
    <col min="3" max="3" width="20.85546875" customWidth="1"/>
    <col min="4" max="4" width="65.28515625" customWidth="1"/>
    <col min="5" max="5" width="19.85546875" style="14" customWidth="1"/>
    <col min="6" max="6" width="7.85546875" style="6" bestFit="1" customWidth="1"/>
    <col min="7" max="7" width="11.42578125" bestFit="1" customWidth="1"/>
    <col min="8" max="8" width="10.42578125" bestFit="1" customWidth="1"/>
    <col min="9" max="9" width="11.28515625" bestFit="1" customWidth="1"/>
  </cols>
  <sheetData>
    <row r="1" spans="1:23" ht="126.6" customHeight="1" x14ac:dyDescent="0.25">
      <c r="A1" s="3"/>
      <c r="B1" s="28" t="s">
        <v>55</v>
      </c>
      <c r="C1" s="35" t="s">
        <v>24</v>
      </c>
      <c r="D1" s="28"/>
      <c r="E1" s="28"/>
      <c r="F1" s="28"/>
      <c r="G1" s="28"/>
      <c r="H1" s="28"/>
      <c r="I1" s="28"/>
    </row>
    <row r="2" spans="1:23" ht="15.75" customHeight="1" thickBot="1" x14ac:dyDescent="0.3">
      <c r="B2" s="8"/>
      <c r="C2" s="8"/>
      <c r="D2" s="10"/>
      <c r="E2" s="13"/>
      <c r="F2" s="9"/>
    </row>
    <row r="3" spans="1:23" ht="15" customHeight="1" thickBot="1" x14ac:dyDescent="0.3">
      <c r="A3" s="50" t="s">
        <v>0</v>
      </c>
      <c r="B3" s="51"/>
      <c r="C3" s="51"/>
      <c r="D3" s="51"/>
      <c r="E3" s="51"/>
      <c r="F3" s="51"/>
      <c r="G3" s="51"/>
      <c r="H3" s="51"/>
      <c r="I3" s="51"/>
      <c r="J3" s="52"/>
    </row>
    <row r="4" spans="1:23" ht="33.6" customHeight="1" thickBot="1" x14ac:dyDescent="0.3">
      <c r="A4" s="53" t="s">
        <v>8</v>
      </c>
      <c r="B4" s="54"/>
      <c r="C4" s="54"/>
      <c r="D4" s="54"/>
      <c r="E4" s="54"/>
      <c r="F4" s="54"/>
      <c r="G4" s="54"/>
      <c r="H4" s="54"/>
      <c r="I4" s="54"/>
      <c r="J4" s="55"/>
    </row>
    <row r="5" spans="1:23" ht="40.5" customHeight="1" x14ac:dyDescent="0.25">
      <c r="A5" s="15" t="s">
        <v>51</v>
      </c>
      <c r="B5" s="15" t="s">
        <v>38</v>
      </c>
      <c r="C5" s="15" t="s">
        <v>52</v>
      </c>
      <c r="D5" s="15" t="s">
        <v>11</v>
      </c>
      <c r="E5" s="16" t="s">
        <v>1</v>
      </c>
      <c r="F5" s="36" t="s">
        <v>13</v>
      </c>
      <c r="G5" s="18" t="s">
        <v>6</v>
      </c>
      <c r="H5" s="17" t="s">
        <v>7</v>
      </c>
      <c r="I5" s="17" t="s">
        <v>2</v>
      </c>
      <c r="J5" s="17" t="s">
        <v>4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1"/>
      <c r="W5" s="1"/>
    </row>
    <row r="6" spans="1:23" ht="63.75" customHeight="1" x14ac:dyDescent="0.25">
      <c r="A6" s="56" t="s">
        <v>53</v>
      </c>
      <c r="B6" s="57"/>
      <c r="C6" s="57"/>
      <c r="D6" s="57"/>
      <c r="E6" s="11"/>
      <c r="F6" s="37"/>
      <c r="G6" s="12"/>
    </row>
    <row r="7" spans="1:23" ht="42.75" customHeight="1" x14ac:dyDescent="0.25">
      <c r="A7" s="49" t="s">
        <v>62</v>
      </c>
      <c r="B7" s="49"/>
      <c r="C7" s="49"/>
      <c r="D7" s="49"/>
      <c r="E7" s="49"/>
      <c r="F7" s="49"/>
      <c r="G7" s="49"/>
      <c r="H7" s="49"/>
      <c r="I7" s="49"/>
      <c r="J7" s="49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1"/>
      <c r="W7" s="1"/>
    </row>
    <row r="8" spans="1:23" s="32" customFormat="1" ht="18.75" x14ac:dyDescent="0.25">
      <c r="A8" s="29" t="s">
        <v>40</v>
      </c>
      <c r="B8" s="30">
        <v>1</v>
      </c>
      <c r="C8" s="27" t="s">
        <v>57</v>
      </c>
      <c r="D8" s="30" t="s">
        <v>56</v>
      </c>
      <c r="E8" s="30" t="s">
        <v>10</v>
      </c>
      <c r="F8" s="38">
        <v>0</v>
      </c>
      <c r="G8" s="19">
        <v>0</v>
      </c>
      <c r="H8" s="31">
        <f>F8*G8</f>
        <v>0</v>
      </c>
      <c r="I8" s="31">
        <f t="shared" ref="I8:I22" si="0">H8*0.2</f>
        <v>0</v>
      </c>
      <c r="J8" s="31">
        <f t="shared" ref="J8:J10" si="1">SUM(H8:I8)</f>
        <v>0</v>
      </c>
    </row>
    <row r="9" spans="1:23" s="32" customFormat="1" ht="18.75" x14ac:dyDescent="0.25">
      <c r="A9" s="29" t="s">
        <v>40</v>
      </c>
      <c r="B9" s="30">
        <v>1</v>
      </c>
      <c r="C9" s="30" t="s">
        <v>29</v>
      </c>
      <c r="D9" s="30" t="s">
        <v>16</v>
      </c>
      <c r="E9" s="30" t="s">
        <v>10</v>
      </c>
      <c r="F9" s="38">
        <v>0</v>
      </c>
      <c r="G9" s="19">
        <v>0</v>
      </c>
      <c r="H9" s="31">
        <f>F9*G9</f>
        <v>0</v>
      </c>
      <c r="I9" s="31">
        <f t="shared" si="0"/>
        <v>0</v>
      </c>
      <c r="J9" s="31">
        <f t="shared" ref="J9" si="2">SUM(H9:I9)</f>
        <v>0</v>
      </c>
    </row>
    <row r="10" spans="1:23" s="34" customFormat="1" ht="18.75" x14ac:dyDescent="0.25">
      <c r="A10" s="26" t="s">
        <v>40</v>
      </c>
      <c r="B10" s="27">
        <v>2</v>
      </c>
      <c r="C10" s="27" t="s">
        <v>30</v>
      </c>
      <c r="D10" s="27" t="s">
        <v>12</v>
      </c>
      <c r="E10" s="30" t="s">
        <v>10</v>
      </c>
      <c r="F10" s="38">
        <v>0</v>
      </c>
      <c r="G10" s="20">
        <v>0</v>
      </c>
      <c r="H10" s="31">
        <f t="shared" ref="H10:H21" si="3">F10*G10</f>
        <v>0</v>
      </c>
      <c r="I10" s="31">
        <f t="shared" si="0"/>
        <v>0</v>
      </c>
      <c r="J10" s="33">
        <f t="shared" si="1"/>
        <v>0</v>
      </c>
    </row>
    <row r="11" spans="1:23" s="34" customFormat="1" ht="12.75" customHeight="1" x14ac:dyDescent="0.25">
      <c r="A11" s="26" t="s">
        <v>40</v>
      </c>
      <c r="B11" s="27">
        <v>3</v>
      </c>
      <c r="C11" s="27" t="s">
        <v>31</v>
      </c>
      <c r="D11" s="27" t="s">
        <v>14</v>
      </c>
      <c r="E11" s="30" t="s">
        <v>10</v>
      </c>
      <c r="F11" s="38">
        <v>0</v>
      </c>
      <c r="G11" s="20">
        <v>0</v>
      </c>
      <c r="H11" s="31">
        <f t="shared" si="3"/>
        <v>0</v>
      </c>
      <c r="I11" s="31">
        <f t="shared" si="0"/>
        <v>0</v>
      </c>
      <c r="J11" s="33">
        <f>SUM(H11:I11)</f>
        <v>0</v>
      </c>
    </row>
    <row r="12" spans="1:23" s="34" customFormat="1" ht="18.75" x14ac:dyDescent="0.25">
      <c r="A12" s="26" t="s">
        <v>40</v>
      </c>
      <c r="B12" s="27">
        <v>4</v>
      </c>
      <c r="C12" s="27" t="s">
        <v>32</v>
      </c>
      <c r="D12" s="27" t="s">
        <v>15</v>
      </c>
      <c r="E12" s="30" t="s">
        <v>10</v>
      </c>
      <c r="F12" s="38">
        <v>0</v>
      </c>
      <c r="G12" s="20">
        <v>0</v>
      </c>
      <c r="H12" s="31">
        <f t="shared" si="3"/>
        <v>0</v>
      </c>
      <c r="I12" s="31">
        <f t="shared" si="0"/>
        <v>0</v>
      </c>
      <c r="J12" s="33">
        <f t="shared" ref="J12:J21" si="4">SUM(H12:I12)</f>
        <v>0</v>
      </c>
    </row>
    <row r="13" spans="1:23" s="34" customFormat="1" ht="18.75" x14ac:dyDescent="0.25">
      <c r="A13" s="26" t="s">
        <v>40</v>
      </c>
      <c r="B13" s="27">
        <v>5</v>
      </c>
      <c r="C13" s="27" t="s">
        <v>33</v>
      </c>
      <c r="D13" s="27" t="s">
        <v>17</v>
      </c>
      <c r="E13" s="30" t="s">
        <v>10</v>
      </c>
      <c r="F13" s="38">
        <v>0</v>
      </c>
      <c r="G13" s="20">
        <v>0</v>
      </c>
      <c r="H13" s="31">
        <f t="shared" si="3"/>
        <v>0</v>
      </c>
      <c r="I13" s="31">
        <f t="shared" si="0"/>
        <v>0</v>
      </c>
      <c r="J13" s="33">
        <f t="shared" si="4"/>
        <v>0</v>
      </c>
    </row>
    <row r="14" spans="1:23" s="48" customFormat="1" ht="18.75" x14ac:dyDescent="0.25">
      <c r="A14" s="42"/>
      <c r="B14" s="41"/>
      <c r="C14" s="41"/>
      <c r="D14" s="41" t="s">
        <v>59</v>
      </c>
      <c r="E14" s="43"/>
      <c r="F14" s="44"/>
      <c r="G14" s="45"/>
      <c r="H14" s="46">
        <f>SUM(H8:H13)</f>
        <v>0</v>
      </c>
      <c r="I14" s="47">
        <f t="shared" si="0"/>
        <v>0</v>
      </c>
      <c r="J14" s="47">
        <v>0</v>
      </c>
    </row>
    <row r="15" spans="1:23" s="34" customFormat="1" ht="18.75" x14ac:dyDescent="0.25">
      <c r="A15" s="26" t="s">
        <v>41</v>
      </c>
      <c r="B15" s="27">
        <v>1</v>
      </c>
      <c r="C15" s="27" t="s">
        <v>57</v>
      </c>
      <c r="D15" s="30" t="s">
        <v>58</v>
      </c>
      <c r="E15" s="30" t="s">
        <v>10</v>
      </c>
      <c r="F15" s="38">
        <v>0</v>
      </c>
      <c r="G15" s="20">
        <v>0</v>
      </c>
      <c r="H15" s="31">
        <f t="shared" ref="H15" si="5">F15*G15</f>
        <v>0</v>
      </c>
      <c r="I15" s="33">
        <f t="shared" ref="I15" si="6">H15*0.2</f>
        <v>0</v>
      </c>
      <c r="J15" s="33">
        <f t="shared" ref="J15" si="7">SUM(H15:I15)</f>
        <v>0</v>
      </c>
    </row>
    <row r="16" spans="1:23" s="34" customFormat="1" ht="18.75" x14ac:dyDescent="0.25">
      <c r="A16" s="26" t="s">
        <v>41</v>
      </c>
      <c r="B16" s="27">
        <v>1</v>
      </c>
      <c r="C16" s="30" t="s">
        <v>29</v>
      </c>
      <c r="D16" s="30" t="s">
        <v>16</v>
      </c>
      <c r="E16" s="30" t="s">
        <v>10</v>
      </c>
      <c r="F16" s="38">
        <v>0</v>
      </c>
      <c r="G16" s="20">
        <v>0</v>
      </c>
      <c r="H16" s="31">
        <f t="shared" si="3"/>
        <v>0</v>
      </c>
      <c r="I16" s="33">
        <f t="shared" si="0"/>
        <v>0</v>
      </c>
      <c r="J16" s="33">
        <f t="shared" si="4"/>
        <v>0</v>
      </c>
    </row>
    <row r="17" spans="1:10" s="32" customFormat="1" ht="18.75" x14ac:dyDescent="0.25">
      <c r="A17" s="26" t="s">
        <v>42</v>
      </c>
      <c r="B17" s="27">
        <v>2</v>
      </c>
      <c r="C17" s="27" t="s">
        <v>30</v>
      </c>
      <c r="D17" s="27" t="s">
        <v>12</v>
      </c>
      <c r="E17" s="30" t="s">
        <v>10</v>
      </c>
      <c r="F17" s="38">
        <v>0</v>
      </c>
      <c r="G17" s="20">
        <v>0</v>
      </c>
      <c r="H17" s="31">
        <f t="shared" si="3"/>
        <v>0</v>
      </c>
      <c r="I17" s="33">
        <f t="shared" si="0"/>
        <v>0</v>
      </c>
      <c r="J17" s="33">
        <f t="shared" si="4"/>
        <v>0</v>
      </c>
    </row>
    <row r="18" spans="1:10" s="34" customFormat="1" ht="18.75" x14ac:dyDescent="0.25">
      <c r="A18" s="26" t="s">
        <v>41</v>
      </c>
      <c r="B18" s="27">
        <v>3</v>
      </c>
      <c r="C18" s="27" t="s">
        <v>31</v>
      </c>
      <c r="D18" s="27" t="s">
        <v>14</v>
      </c>
      <c r="E18" s="30" t="s">
        <v>10</v>
      </c>
      <c r="F18" s="38">
        <v>0</v>
      </c>
      <c r="G18" s="20">
        <v>0</v>
      </c>
      <c r="H18" s="31">
        <f t="shared" si="3"/>
        <v>0</v>
      </c>
      <c r="I18" s="33">
        <f t="shared" si="0"/>
        <v>0</v>
      </c>
      <c r="J18" s="33">
        <f t="shared" si="4"/>
        <v>0</v>
      </c>
    </row>
    <row r="19" spans="1:10" s="34" customFormat="1" ht="18.75" x14ac:dyDescent="0.25">
      <c r="A19" s="26" t="s">
        <v>41</v>
      </c>
      <c r="B19" s="27">
        <v>4</v>
      </c>
      <c r="C19" s="27" t="s">
        <v>32</v>
      </c>
      <c r="D19" s="27" t="s">
        <v>15</v>
      </c>
      <c r="E19" s="30" t="s">
        <v>10</v>
      </c>
      <c r="F19" s="38">
        <v>0</v>
      </c>
      <c r="G19" s="20">
        <v>0</v>
      </c>
      <c r="H19" s="31">
        <f t="shared" si="3"/>
        <v>0</v>
      </c>
      <c r="I19" s="33">
        <f t="shared" si="0"/>
        <v>0</v>
      </c>
      <c r="J19" s="33">
        <f t="shared" si="4"/>
        <v>0</v>
      </c>
    </row>
    <row r="20" spans="1:10" s="34" customFormat="1" ht="18.75" x14ac:dyDescent="0.25">
      <c r="A20" s="26" t="s">
        <v>41</v>
      </c>
      <c r="B20" s="27">
        <v>5</v>
      </c>
      <c r="C20" s="27" t="s">
        <v>33</v>
      </c>
      <c r="D20" s="27" t="s">
        <v>17</v>
      </c>
      <c r="E20" s="30" t="s">
        <v>10</v>
      </c>
      <c r="F20" s="38">
        <v>0</v>
      </c>
      <c r="G20" s="20">
        <v>0</v>
      </c>
      <c r="H20" s="31">
        <f t="shared" si="3"/>
        <v>0</v>
      </c>
      <c r="I20" s="33">
        <f t="shared" si="0"/>
        <v>0</v>
      </c>
      <c r="J20" s="33">
        <f t="shared" si="4"/>
        <v>0</v>
      </c>
    </row>
    <row r="21" spans="1:10" s="34" customFormat="1" ht="18.75" x14ac:dyDescent="0.25">
      <c r="A21" s="26" t="s">
        <v>41</v>
      </c>
      <c r="B21" s="27">
        <v>7</v>
      </c>
      <c r="C21" s="27" t="s">
        <v>34</v>
      </c>
      <c r="D21" s="27" t="s">
        <v>18</v>
      </c>
      <c r="E21" s="30" t="s">
        <v>10</v>
      </c>
      <c r="F21" s="38">
        <v>0</v>
      </c>
      <c r="G21" s="20">
        <v>0</v>
      </c>
      <c r="H21" s="31">
        <f t="shared" si="3"/>
        <v>0</v>
      </c>
      <c r="I21" s="33">
        <f t="shared" si="0"/>
        <v>0</v>
      </c>
      <c r="J21" s="33">
        <f t="shared" si="4"/>
        <v>0</v>
      </c>
    </row>
    <row r="22" spans="1:10" s="48" customFormat="1" ht="18.75" x14ac:dyDescent="0.25">
      <c r="A22" s="42"/>
      <c r="B22" s="41"/>
      <c r="C22" s="41"/>
      <c r="D22" s="41" t="s">
        <v>60</v>
      </c>
      <c r="E22" s="43"/>
      <c r="F22" s="44"/>
      <c r="G22" s="45"/>
      <c r="H22" s="46">
        <f>SUM(H15:H21)</f>
        <v>0</v>
      </c>
      <c r="I22" s="47">
        <f t="shared" si="0"/>
        <v>0</v>
      </c>
      <c r="J22" s="47">
        <v>0</v>
      </c>
    </row>
    <row r="23" spans="1:10" s="34" customFormat="1" ht="18.75" x14ac:dyDescent="0.25">
      <c r="A23" s="26" t="s">
        <v>43</v>
      </c>
      <c r="B23" s="27">
        <v>1</v>
      </c>
      <c r="C23" s="30" t="s">
        <v>29</v>
      </c>
      <c r="D23" s="30" t="s">
        <v>16</v>
      </c>
      <c r="E23" s="30" t="s">
        <v>10</v>
      </c>
      <c r="F23" s="38">
        <v>0</v>
      </c>
      <c r="G23" s="20">
        <v>0</v>
      </c>
      <c r="H23" s="31">
        <f t="shared" ref="H23:H28" si="8">F23*G23</f>
        <v>0</v>
      </c>
      <c r="I23" s="33">
        <f t="shared" ref="I23:I29" si="9">H23*0.2</f>
        <v>0</v>
      </c>
      <c r="J23" s="33">
        <f t="shared" ref="J23:J28" si="10">SUM(H23:I23)</f>
        <v>0</v>
      </c>
    </row>
    <row r="24" spans="1:10" s="32" customFormat="1" ht="18.75" x14ac:dyDescent="0.25">
      <c r="A24" s="26" t="s">
        <v>43</v>
      </c>
      <c r="B24" s="27">
        <v>2</v>
      </c>
      <c r="C24" s="27" t="s">
        <v>30</v>
      </c>
      <c r="D24" s="27" t="s">
        <v>12</v>
      </c>
      <c r="E24" s="30" t="s">
        <v>10</v>
      </c>
      <c r="F24" s="38">
        <v>0</v>
      </c>
      <c r="G24" s="20">
        <v>0</v>
      </c>
      <c r="H24" s="31">
        <f t="shared" si="8"/>
        <v>0</v>
      </c>
      <c r="I24" s="33">
        <f t="shared" si="9"/>
        <v>0</v>
      </c>
      <c r="J24" s="33">
        <f t="shared" si="10"/>
        <v>0</v>
      </c>
    </row>
    <row r="25" spans="1:10" s="34" customFormat="1" ht="18.75" x14ac:dyDescent="0.25">
      <c r="A25" s="26" t="s">
        <v>43</v>
      </c>
      <c r="B25" s="27">
        <v>3</v>
      </c>
      <c r="C25" s="27" t="s">
        <v>31</v>
      </c>
      <c r="D25" s="27" t="s">
        <v>14</v>
      </c>
      <c r="E25" s="30" t="s">
        <v>10</v>
      </c>
      <c r="F25" s="38">
        <v>0</v>
      </c>
      <c r="G25" s="20">
        <v>0</v>
      </c>
      <c r="H25" s="31">
        <f t="shared" si="8"/>
        <v>0</v>
      </c>
      <c r="I25" s="33">
        <f t="shared" si="9"/>
        <v>0</v>
      </c>
      <c r="J25" s="33">
        <f t="shared" si="10"/>
        <v>0</v>
      </c>
    </row>
    <row r="26" spans="1:10" s="34" customFormat="1" ht="18.75" x14ac:dyDescent="0.25">
      <c r="A26" s="26" t="s">
        <v>43</v>
      </c>
      <c r="B26" s="27">
        <v>4</v>
      </c>
      <c r="C26" s="27" t="s">
        <v>32</v>
      </c>
      <c r="D26" s="27" t="s">
        <v>15</v>
      </c>
      <c r="E26" s="30" t="s">
        <v>10</v>
      </c>
      <c r="F26" s="38">
        <v>0</v>
      </c>
      <c r="G26" s="20">
        <v>0</v>
      </c>
      <c r="H26" s="31">
        <f t="shared" si="8"/>
        <v>0</v>
      </c>
      <c r="I26" s="33">
        <f t="shared" si="9"/>
        <v>0</v>
      </c>
      <c r="J26" s="33">
        <f t="shared" si="10"/>
        <v>0</v>
      </c>
    </row>
    <row r="27" spans="1:10" s="34" customFormat="1" ht="18.75" x14ac:dyDescent="0.25">
      <c r="A27" s="26" t="s">
        <v>43</v>
      </c>
      <c r="B27" s="27">
        <v>5</v>
      </c>
      <c r="C27" s="27" t="s">
        <v>33</v>
      </c>
      <c r="D27" s="27" t="s">
        <v>17</v>
      </c>
      <c r="E27" s="30" t="s">
        <v>10</v>
      </c>
      <c r="F27" s="38">
        <v>0</v>
      </c>
      <c r="G27" s="20">
        <v>0</v>
      </c>
      <c r="H27" s="31">
        <f t="shared" si="8"/>
        <v>0</v>
      </c>
      <c r="I27" s="33">
        <f t="shared" si="9"/>
        <v>0</v>
      </c>
      <c r="J27" s="33">
        <f t="shared" si="10"/>
        <v>0</v>
      </c>
    </row>
    <row r="28" spans="1:10" s="34" customFormat="1" ht="18.75" x14ac:dyDescent="0.25">
      <c r="A28" s="26" t="s">
        <v>43</v>
      </c>
      <c r="B28" s="27">
        <v>7</v>
      </c>
      <c r="C28" s="27" t="s">
        <v>34</v>
      </c>
      <c r="D28" s="27" t="s">
        <v>19</v>
      </c>
      <c r="E28" s="30" t="s">
        <v>10</v>
      </c>
      <c r="F28" s="38">
        <v>0</v>
      </c>
      <c r="G28" s="20">
        <v>0</v>
      </c>
      <c r="H28" s="31">
        <f t="shared" si="8"/>
        <v>0</v>
      </c>
      <c r="I28" s="33">
        <f t="shared" si="9"/>
        <v>0</v>
      </c>
      <c r="J28" s="33">
        <f t="shared" si="10"/>
        <v>0</v>
      </c>
    </row>
    <row r="29" spans="1:10" s="48" customFormat="1" ht="18.75" x14ac:dyDescent="0.25">
      <c r="A29" s="42"/>
      <c r="B29" s="41"/>
      <c r="C29" s="41"/>
      <c r="D29" s="41" t="s">
        <v>60</v>
      </c>
      <c r="E29" s="43"/>
      <c r="F29" s="44"/>
      <c r="G29" s="45"/>
      <c r="H29" s="46">
        <f>SUM(H23:H28)</f>
        <v>0</v>
      </c>
      <c r="I29" s="47">
        <f t="shared" si="9"/>
        <v>0</v>
      </c>
      <c r="J29" s="47">
        <v>0</v>
      </c>
    </row>
    <row r="30" spans="1:10" s="34" customFormat="1" ht="18.75" x14ac:dyDescent="0.25">
      <c r="A30" s="26" t="s">
        <v>43</v>
      </c>
      <c r="B30" s="27">
        <v>1</v>
      </c>
      <c r="C30" s="30" t="s">
        <v>29</v>
      </c>
      <c r="D30" s="30" t="s">
        <v>16</v>
      </c>
      <c r="E30" s="30" t="s">
        <v>10</v>
      </c>
      <c r="F30" s="38">
        <v>0</v>
      </c>
      <c r="G30" s="20">
        <v>0</v>
      </c>
      <c r="H30" s="31">
        <f t="shared" ref="H30:H35" si="11">F30*G30</f>
        <v>0</v>
      </c>
      <c r="I30" s="33">
        <f t="shared" ref="I30:I36" si="12">H30*0.2</f>
        <v>0</v>
      </c>
      <c r="J30" s="33">
        <f t="shared" ref="J30:J35" si="13">SUM(H30:I30)</f>
        <v>0</v>
      </c>
    </row>
    <row r="31" spans="1:10" s="32" customFormat="1" ht="18.75" x14ac:dyDescent="0.25">
      <c r="A31" s="26" t="s">
        <v>43</v>
      </c>
      <c r="B31" s="27">
        <v>2</v>
      </c>
      <c r="C31" s="27" t="s">
        <v>30</v>
      </c>
      <c r="D31" s="27" t="s">
        <v>12</v>
      </c>
      <c r="E31" s="30" t="s">
        <v>10</v>
      </c>
      <c r="F31" s="38">
        <v>0</v>
      </c>
      <c r="G31" s="20">
        <v>0</v>
      </c>
      <c r="H31" s="31">
        <f t="shared" si="11"/>
        <v>0</v>
      </c>
      <c r="I31" s="33">
        <f t="shared" si="12"/>
        <v>0</v>
      </c>
      <c r="J31" s="33">
        <f t="shared" si="13"/>
        <v>0</v>
      </c>
    </row>
    <row r="32" spans="1:10" s="34" customFormat="1" ht="18.75" x14ac:dyDescent="0.25">
      <c r="A32" s="26" t="s">
        <v>43</v>
      </c>
      <c r="B32" s="27">
        <v>3</v>
      </c>
      <c r="C32" s="27" t="s">
        <v>31</v>
      </c>
      <c r="D32" s="27" t="s">
        <v>14</v>
      </c>
      <c r="E32" s="30" t="s">
        <v>10</v>
      </c>
      <c r="F32" s="38">
        <v>0</v>
      </c>
      <c r="G32" s="20">
        <v>0</v>
      </c>
      <c r="H32" s="31">
        <f t="shared" si="11"/>
        <v>0</v>
      </c>
      <c r="I32" s="33">
        <f t="shared" si="12"/>
        <v>0</v>
      </c>
      <c r="J32" s="33">
        <f t="shared" si="13"/>
        <v>0</v>
      </c>
    </row>
    <row r="33" spans="1:23" s="34" customFormat="1" ht="18.75" x14ac:dyDescent="0.25">
      <c r="A33" s="26" t="s">
        <v>43</v>
      </c>
      <c r="B33" s="27">
        <v>4</v>
      </c>
      <c r="C33" s="27" t="s">
        <v>32</v>
      </c>
      <c r="D33" s="27" t="s">
        <v>15</v>
      </c>
      <c r="E33" s="30" t="s">
        <v>10</v>
      </c>
      <c r="F33" s="38">
        <v>0</v>
      </c>
      <c r="G33" s="20">
        <v>0</v>
      </c>
      <c r="H33" s="31">
        <f t="shared" si="11"/>
        <v>0</v>
      </c>
      <c r="I33" s="33">
        <f t="shared" si="12"/>
        <v>0</v>
      </c>
      <c r="J33" s="33">
        <f t="shared" si="13"/>
        <v>0</v>
      </c>
    </row>
    <row r="34" spans="1:23" s="34" customFormat="1" ht="18.75" x14ac:dyDescent="0.25">
      <c r="A34" s="26" t="s">
        <v>43</v>
      </c>
      <c r="B34" s="27">
        <v>5</v>
      </c>
      <c r="C34" s="27" t="s">
        <v>33</v>
      </c>
      <c r="D34" s="27" t="s">
        <v>17</v>
      </c>
      <c r="E34" s="30" t="s">
        <v>10</v>
      </c>
      <c r="F34" s="38">
        <v>0</v>
      </c>
      <c r="G34" s="20">
        <v>0</v>
      </c>
      <c r="H34" s="31">
        <f t="shared" si="11"/>
        <v>0</v>
      </c>
      <c r="I34" s="33">
        <f t="shared" si="12"/>
        <v>0</v>
      </c>
      <c r="J34" s="33">
        <f t="shared" si="13"/>
        <v>0</v>
      </c>
    </row>
    <row r="35" spans="1:23" s="34" customFormat="1" ht="18.75" x14ac:dyDescent="0.25">
      <c r="A35" s="26" t="s">
        <v>43</v>
      </c>
      <c r="B35" s="27">
        <v>6</v>
      </c>
      <c r="C35" s="27" t="s">
        <v>35</v>
      </c>
      <c r="D35" s="27" t="s">
        <v>39</v>
      </c>
      <c r="E35" s="30" t="s">
        <v>10</v>
      </c>
      <c r="F35" s="38">
        <v>0</v>
      </c>
      <c r="G35" s="20">
        <v>0</v>
      </c>
      <c r="H35" s="31">
        <f t="shared" si="11"/>
        <v>0</v>
      </c>
      <c r="I35" s="33">
        <f t="shared" si="12"/>
        <v>0</v>
      </c>
      <c r="J35" s="33">
        <f t="shared" si="13"/>
        <v>0</v>
      </c>
    </row>
    <row r="36" spans="1:23" s="48" customFormat="1" ht="18.75" x14ac:dyDescent="0.25">
      <c r="A36" s="42"/>
      <c r="B36" s="41"/>
      <c r="C36" s="41"/>
      <c r="D36" s="41" t="s">
        <v>60</v>
      </c>
      <c r="E36" s="43"/>
      <c r="F36" s="44"/>
      <c r="G36" s="45"/>
      <c r="H36" s="46">
        <f>SUM(H30:H35)</f>
        <v>0</v>
      </c>
      <c r="I36" s="47">
        <f t="shared" si="12"/>
        <v>0</v>
      </c>
      <c r="J36" s="47">
        <v>0</v>
      </c>
    </row>
    <row r="37" spans="1:23" s="4" customFormat="1" x14ac:dyDescent="0.25">
      <c r="A37" s="58" t="s">
        <v>54</v>
      </c>
      <c r="B37" s="58"/>
      <c r="C37" s="58"/>
      <c r="D37" s="58"/>
      <c r="E37" s="58"/>
      <c r="F37" s="58"/>
      <c r="G37" s="7"/>
      <c r="H37" s="21">
        <f>SUM(H14+H22+H29+H36)</f>
        <v>0</v>
      </c>
      <c r="I37" s="21">
        <f>H37*0.2</f>
        <v>0</v>
      </c>
      <c r="J37" s="21">
        <f>SUM(H37:I37)</f>
        <v>0</v>
      </c>
    </row>
    <row r="39" spans="1:23" ht="18" customHeight="1" x14ac:dyDescent="0.25">
      <c r="A39" s="49" t="s">
        <v>28</v>
      </c>
      <c r="B39" s="49"/>
      <c r="C39" s="49"/>
      <c r="D39" s="49"/>
      <c r="E39" s="49"/>
      <c r="F39" s="49"/>
      <c r="G39" s="49"/>
      <c r="H39" s="49"/>
      <c r="I39" s="49"/>
      <c r="J39" s="49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1"/>
      <c r="W39" s="1"/>
    </row>
    <row r="40" spans="1:23" s="32" customFormat="1" ht="18.75" x14ac:dyDescent="0.25">
      <c r="A40" s="29" t="s">
        <v>40</v>
      </c>
      <c r="B40" s="30">
        <v>8</v>
      </c>
      <c r="C40" s="30" t="s">
        <v>36</v>
      </c>
      <c r="D40" s="30" t="s">
        <v>20</v>
      </c>
      <c r="E40" s="30" t="s">
        <v>3</v>
      </c>
      <c r="F40" s="38">
        <v>0</v>
      </c>
      <c r="G40" s="19">
        <v>0</v>
      </c>
      <c r="H40" s="31">
        <f t="shared" ref="H40:H43" si="14">F40*G40</f>
        <v>0</v>
      </c>
      <c r="I40" s="31">
        <f t="shared" ref="I40:I44" si="15">H40*0.2</f>
        <v>0</v>
      </c>
      <c r="J40" s="31">
        <f t="shared" ref="J40:J41" si="16">SUM(H40:I40)</f>
        <v>0</v>
      </c>
    </row>
    <row r="41" spans="1:23" s="34" customFormat="1" ht="18.75" x14ac:dyDescent="0.25">
      <c r="A41" s="26" t="s">
        <v>42</v>
      </c>
      <c r="B41" s="27">
        <v>8</v>
      </c>
      <c r="C41" s="27" t="s">
        <v>36</v>
      </c>
      <c r="D41" s="27" t="s">
        <v>20</v>
      </c>
      <c r="E41" s="27" t="s">
        <v>3</v>
      </c>
      <c r="F41" s="38">
        <v>0</v>
      </c>
      <c r="G41" s="20">
        <v>0</v>
      </c>
      <c r="H41" s="31">
        <f t="shared" si="14"/>
        <v>0</v>
      </c>
      <c r="I41" s="33">
        <f t="shared" si="15"/>
        <v>0</v>
      </c>
      <c r="J41" s="33">
        <f t="shared" si="16"/>
        <v>0</v>
      </c>
    </row>
    <row r="42" spans="1:23" s="34" customFormat="1" ht="18.75" x14ac:dyDescent="0.25">
      <c r="A42" s="26" t="s">
        <v>44</v>
      </c>
      <c r="B42" s="27">
        <v>8</v>
      </c>
      <c r="C42" s="40" t="s">
        <v>36</v>
      </c>
      <c r="D42" s="27" t="s">
        <v>20</v>
      </c>
      <c r="E42" s="27" t="s">
        <v>3</v>
      </c>
      <c r="F42" s="38">
        <v>0</v>
      </c>
      <c r="G42" s="20">
        <v>0</v>
      </c>
      <c r="H42" s="31">
        <f t="shared" si="14"/>
        <v>0</v>
      </c>
      <c r="I42" s="33">
        <f>H42*0.2</f>
        <v>0</v>
      </c>
      <c r="J42" s="33">
        <f>SUM(H42:I42)</f>
        <v>0</v>
      </c>
    </row>
    <row r="43" spans="1:23" s="34" customFormat="1" ht="18.75" x14ac:dyDescent="0.25">
      <c r="A43" s="26" t="s">
        <v>45</v>
      </c>
      <c r="B43" s="27">
        <v>8</v>
      </c>
      <c r="C43" s="27" t="s">
        <v>36</v>
      </c>
      <c r="D43" s="27" t="s">
        <v>20</v>
      </c>
      <c r="E43" s="27" t="s">
        <v>3</v>
      </c>
      <c r="F43" s="38">
        <v>0</v>
      </c>
      <c r="G43" s="20">
        <v>0</v>
      </c>
      <c r="H43" s="31">
        <f t="shared" si="14"/>
        <v>0</v>
      </c>
      <c r="I43" s="33">
        <f t="shared" si="15"/>
        <v>0</v>
      </c>
      <c r="J43" s="33">
        <f t="shared" ref="J43:J44" si="17">SUM(H43:I43)</f>
        <v>0</v>
      </c>
    </row>
    <row r="44" spans="1:23" s="4" customFormat="1" x14ac:dyDescent="0.25">
      <c r="A44" s="58" t="s">
        <v>47</v>
      </c>
      <c r="B44" s="58"/>
      <c r="C44" s="58"/>
      <c r="D44" s="58"/>
      <c r="E44" s="58"/>
      <c r="F44" s="58"/>
      <c r="G44" s="7"/>
      <c r="H44" s="21">
        <f>SUM(H40:H43)</f>
        <v>0</v>
      </c>
      <c r="I44" s="21">
        <f t="shared" si="15"/>
        <v>0</v>
      </c>
      <c r="J44" s="21">
        <f t="shared" si="17"/>
        <v>0</v>
      </c>
    </row>
    <row r="45" spans="1:23" ht="18" customHeight="1" x14ac:dyDescent="0.25">
      <c r="A45" s="49" t="s">
        <v>27</v>
      </c>
      <c r="B45" s="49"/>
      <c r="C45" s="49"/>
      <c r="D45" s="49"/>
      <c r="E45" s="49"/>
      <c r="F45" s="49"/>
      <c r="G45" s="49"/>
      <c r="H45" s="49"/>
      <c r="I45" s="49"/>
      <c r="J45" s="49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1"/>
      <c r="W45" s="1"/>
    </row>
    <row r="46" spans="1:23" s="34" customFormat="1" ht="18.75" x14ac:dyDescent="0.25">
      <c r="A46" s="26" t="s">
        <v>42</v>
      </c>
      <c r="B46" s="27">
        <v>9</v>
      </c>
      <c r="C46" s="27" t="s">
        <v>37</v>
      </c>
      <c r="D46" s="27" t="s">
        <v>25</v>
      </c>
      <c r="E46" s="27" t="s">
        <v>3</v>
      </c>
      <c r="F46" s="38">
        <v>0</v>
      </c>
      <c r="G46" s="20">
        <v>0</v>
      </c>
      <c r="H46" s="31">
        <f t="shared" ref="H46:H47" si="18">F46*G46</f>
        <v>0</v>
      </c>
      <c r="I46" s="33">
        <f t="shared" ref="I46" si="19">H46*0.2</f>
        <v>0</v>
      </c>
      <c r="J46" s="33">
        <f t="shared" ref="J46" si="20">SUM(H46:I46)</f>
        <v>0</v>
      </c>
    </row>
    <row r="47" spans="1:23" s="34" customFormat="1" ht="18.75" x14ac:dyDescent="0.25">
      <c r="A47" s="26" t="s">
        <v>44</v>
      </c>
      <c r="B47" s="27">
        <v>9</v>
      </c>
      <c r="C47" s="27" t="s">
        <v>37</v>
      </c>
      <c r="D47" s="27" t="s">
        <v>26</v>
      </c>
      <c r="E47" s="27" t="s">
        <v>3</v>
      </c>
      <c r="F47" s="38">
        <v>0</v>
      </c>
      <c r="G47" s="20">
        <v>0</v>
      </c>
      <c r="H47" s="31">
        <f t="shared" si="18"/>
        <v>0</v>
      </c>
      <c r="I47" s="33">
        <f>H47*0.2</f>
        <v>0</v>
      </c>
      <c r="J47" s="33">
        <f>SUM(H47:I47)</f>
        <v>0</v>
      </c>
    </row>
    <row r="48" spans="1:23" s="4" customFormat="1" x14ac:dyDescent="0.25">
      <c r="A48" s="58" t="s">
        <v>46</v>
      </c>
      <c r="B48" s="58"/>
      <c r="C48" s="58"/>
      <c r="D48" s="58"/>
      <c r="E48" s="58"/>
      <c r="F48" s="58"/>
      <c r="G48" s="7"/>
      <c r="H48" s="21">
        <f>SUM(H46:H47)</f>
        <v>0</v>
      </c>
      <c r="I48" s="21">
        <f>SUM(I46:I47)</f>
        <v>0</v>
      </c>
      <c r="J48" s="21">
        <f>SUM(J46:J47)</f>
        <v>0</v>
      </c>
    </row>
    <row r="49" spans="1:10" x14ac:dyDescent="0.25">
      <c r="E49"/>
      <c r="F49" s="39"/>
      <c r="G49" s="6"/>
    </row>
    <row r="50" spans="1:10" ht="18" customHeight="1" x14ac:dyDescent="0.3">
      <c r="A50" s="60" t="s">
        <v>48</v>
      </c>
      <c r="B50" s="61"/>
      <c r="C50" s="61"/>
      <c r="D50" s="61"/>
      <c r="E50" s="61"/>
      <c r="F50" s="61"/>
      <c r="G50" s="61"/>
      <c r="H50" s="61"/>
      <c r="I50" s="61"/>
      <c r="J50" s="62"/>
    </row>
    <row r="51" spans="1:10" x14ac:dyDescent="0.25">
      <c r="A51" s="63"/>
      <c r="B51" s="63"/>
      <c r="C51" s="63"/>
      <c r="D51" s="63"/>
      <c r="E51" s="63"/>
      <c r="F51" s="63"/>
      <c r="G51" s="63"/>
      <c r="H51" s="25" t="s">
        <v>5</v>
      </c>
      <c r="I51" s="25" t="s">
        <v>2</v>
      </c>
      <c r="J51" s="25" t="s">
        <v>4</v>
      </c>
    </row>
    <row r="52" spans="1:10" x14ac:dyDescent="0.25">
      <c r="A52" s="64" t="s">
        <v>21</v>
      </c>
      <c r="B52" s="64"/>
      <c r="C52" s="64"/>
      <c r="D52" s="64"/>
      <c r="E52" s="64"/>
      <c r="F52" s="64"/>
      <c r="G52" s="64"/>
      <c r="H52" s="22">
        <f>H37</f>
        <v>0</v>
      </c>
      <c r="I52" s="22">
        <f>H52*0.2</f>
        <v>0</v>
      </c>
      <c r="J52" s="22">
        <f>SUM(H52:I52)</f>
        <v>0</v>
      </c>
    </row>
    <row r="53" spans="1:10" x14ac:dyDescent="0.25">
      <c r="A53" s="64" t="s">
        <v>22</v>
      </c>
      <c r="B53" s="64"/>
      <c r="C53" s="64"/>
      <c r="D53" s="64"/>
      <c r="E53" s="64"/>
      <c r="F53" s="64"/>
      <c r="G53" s="64"/>
      <c r="H53" s="22">
        <f>H37</f>
        <v>0</v>
      </c>
      <c r="I53" s="22">
        <f t="shared" ref="I53" si="21">H53*0.2</f>
        <v>0</v>
      </c>
      <c r="J53" s="22">
        <f t="shared" ref="J53" si="22">SUM(H53:I53)</f>
        <v>0</v>
      </c>
    </row>
    <row r="54" spans="1:10" s="4" customFormat="1" x14ac:dyDescent="0.25">
      <c r="A54" s="65" t="s">
        <v>9</v>
      </c>
      <c r="B54" s="65"/>
      <c r="C54" s="65"/>
      <c r="D54" s="65"/>
      <c r="E54" s="65"/>
      <c r="F54" s="65"/>
      <c r="G54" s="65"/>
      <c r="H54" s="24">
        <f>SUM(H52:H53)</f>
        <v>0</v>
      </c>
      <c r="I54" s="24">
        <f>SUM(I52:I53)</f>
        <v>0</v>
      </c>
      <c r="J54" s="24">
        <f>SUM(H54:I54)</f>
        <v>0</v>
      </c>
    </row>
    <row r="55" spans="1:10" ht="18" customHeight="1" x14ac:dyDescent="0.3">
      <c r="A55" s="60" t="s">
        <v>50</v>
      </c>
      <c r="B55" s="61"/>
      <c r="C55" s="61"/>
      <c r="D55" s="61"/>
      <c r="E55" s="61"/>
      <c r="F55" s="61"/>
      <c r="G55" s="61"/>
      <c r="H55" s="61"/>
      <c r="I55" s="61"/>
      <c r="J55" s="62"/>
    </row>
    <row r="56" spans="1:10" x14ac:dyDescent="0.25">
      <c r="A56" s="63"/>
      <c r="B56" s="63"/>
      <c r="C56" s="63"/>
      <c r="D56" s="63"/>
      <c r="E56" s="63"/>
      <c r="F56" s="63"/>
      <c r="G56" s="63"/>
      <c r="H56" s="25" t="s">
        <v>5</v>
      </c>
      <c r="I56" s="25" t="s">
        <v>2</v>
      </c>
      <c r="J56" s="25" t="s">
        <v>4</v>
      </c>
    </row>
    <row r="57" spans="1:10" x14ac:dyDescent="0.25">
      <c r="A57" s="64" t="s">
        <v>21</v>
      </c>
      <c r="B57" s="64"/>
      <c r="C57" s="64"/>
      <c r="D57" s="64"/>
      <c r="E57" s="64"/>
      <c r="F57" s="64"/>
      <c r="G57" s="64"/>
      <c r="H57" s="22">
        <f>H43</f>
        <v>0</v>
      </c>
      <c r="I57" s="22">
        <f>H57*0.2</f>
        <v>0</v>
      </c>
      <c r="J57" s="22">
        <f>SUM(H57:I57)</f>
        <v>0</v>
      </c>
    </row>
    <row r="58" spans="1:10" x14ac:dyDescent="0.25">
      <c r="A58" s="59" t="s">
        <v>23</v>
      </c>
      <c r="B58" s="59"/>
      <c r="C58" s="59"/>
      <c r="D58" s="59"/>
      <c r="E58" s="59"/>
      <c r="F58" s="59"/>
      <c r="G58" s="59"/>
      <c r="H58" s="23">
        <f>H50</f>
        <v>0</v>
      </c>
      <c r="I58" s="23">
        <f t="shared" ref="I58" si="23">H58*0.2</f>
        <v>0</v>
      </c>
      <c r="J58" s="23">
        <f t="shared" ref="J58" si="24">SUM(H58:I58)</f>
        <v>0</v>
      </c>
    </row>
    <row r="59" spans="1:10" s="4" customFormat="1" x14ac:dyDescent="0.25">
      <c r="A59" s="65" t="s">
        <v>9</v>
      </c>
      <c r="B59" s="65"/>
      <c r="C59" s="65"/>
      <c r="D59" s="65"/>
      <c r="E59" s="65"/>
      <c r="F59" s="65"/>
      <c r="G59" s="65"/>
      <c r="H59" s="24">
        <f>SUM(H57:H58)</f>
        <v>0</v>
      </c>
      <c r="I59" s="24">
        <f>SUM(I57:I58)</f>
        <v>0</v>
      </c>
      <c r="J59" s="24">
        <f>SUM(H59:I59)</f>
        <v>0</v>
      </c>
    </row>
    <row r="60" spans="1:10" ht="18" customHeight="1" x14ac:dyDescent="0.3">
      <c r="A60" s="60" t="s">
        <v>49</v>
      </c>
      <c r="B60" s="61"/>
      <c r="C60" s="61"/>
      <c r="D60" s="61"/>
      <c r="E60" s="61"/>
      <c r="F60" s="61"/>
      <c r="G60" s="61"/>
      <c r="H60" s="61"/>
      <c r="I60" s="61"/>
      <c r="J60" s="62"/>
    </row>
    <row r="61" spans="1:10" x14ac:dyDescent="0.25">
      <c r="A61" s="63"/>
      <c r="B61" s="63"/>
      <c r="C61" s="63"/>
      <c r="D61" s="63"/>
      <c r="E61" s="63"/>
      <c r="F61" s="63"/>
      <c r="G61" s="63"/>
      <c r="H61" s="25" t="s">
        <v>5</v>
      </c>
      <c r="I61" s="25" t="s">
        <v>2</v>
      </c>
      <c r="J61" s="25" t="s">
        <v>4</v>
      </c>
    </row>
    <row r="62" spans="1:10" x14ac:dyDescent="0.25">
      <c r="A62" s="64" t="s">
        <v>21</v>
      </c>
      <c r="B62" s="64"/>
      <c r="C62" s="64"/>
      <c r="D62" s="64"/>
      <c r="E62" s="64"/>
      <c r="F62" s="64"/>
      <c r="G62" s="64"/>
      <c r="H62" s="22">
        <f>H49</f>
        <v>0</v>
      </c>
      <c r="I62" s="22">
        <f>H62*0.2</f>
        <v>0</v>
      </c>
      <c r="J62" s="22">
        <f>SUM(H62:I62)</f>
        <v>0</v>
      </c>
    </row>
    <row r="63" spans="1:10" x14ac:dyDescent="0.25">
      <c r="A63" s="64" t="s">
        <v>22</v>
      </c>
      <c r="B63" s="64"/>
      <c r="C63" s="64"/>
      <c r="D63" s="64"/>
      <c r="E63" s="64"/>
      <c r="F63" s="64"/>
      <c r="G63" s="64"/>
      <c r="H63" s="22">
        <f>H49</f>
        <v>0</v>
      </c>
      <c r="I63" s="22">
        <f t="shared" ref="I63:I64" si="25">H63*0.2</f>
        <v>0</v>
      </c>
      <c r="J63" s="22">
        <f t="shared" ref="J63:J64" si="26">SUM(H63:I63)</f>
        <v>0</v>
      </c>
    </row>
    <row r="64" spans="1:10" x14ac:dyDescent="0.25">
      <c r="A64" s="59" t="s">
        <v>23</v>
      </c>
      <c r="B64" s="59"/>
      <c r="C64" s="59"/>
      <c r="D64" s="59"/>
      <c r="E64" s="59"/>
      <c r="F64" s="59"/>
      <c r="G64" s="59"/>
      <c r="H64" s="23">
        <f>H55</f>
        <v>0</v>
      </c>
      <c r="I64" s="23">
        <f t="shared" si="25"/>
        <v>0</v>
      </c>
      <c r="J64" s="23">
        <f t="shared" si="26"/>
        <v>0</v>
      </c>
    </row>
    <row r="65" spans="1:10" s="4" customFormat="1" x14ac:dyDescent="0.25">
      <c r="A65" s="65" t="s">
        <v>9</v>
      </c>
      <c r="B65" s="65"/>
      <c r="C65" s="65"/>
      <c r="D65" s="65"/>
      <c r="E65" s="65"/>
      <c r="F65" s="65"/>
      <c r="G65" s="65"/>
      <c r="H65" s="24">
        <f>SUM(H62:H64)</f>
        <v>0</v>
      </c>
      <c r="I65" s="24">
        <f>SUM(I62:I64)</f>
        <v>0</v>
      </c>
      <c r="J65" s="24">
        <f>SUM(H65:I65)</f>
        <v>0</v>
      </c>
    </row>
  </sheetData>
  <mergeCells count="25">
    <mergeCell ref="A62:G62"/>
    <mergeCell ref="A63:G63"/>
    <mergeCell ref="A64:G64"/>
    <mergeCell ref="A65:G65"/>
    <mergeCell ref="A3:J3"/>
    <mergeCell ref="A4:J4"/>
    <mergeCell ref="A7:J7"/>
    <mergeCell ref="A37:F37"/>
    <mergeCell ref="A6:D6"/>
    <mergeCell ref="A57:G57"/>
    <mergeCell ref="A58:G58"/>
    <mergeCell ref="A59:G59"/>
    <mergeCell ref="A60:J60"/>
    <mergeCell ref="A61:G61"/>
    <mergeCell ref="A52:G52"/>
    <mergeCell ref="A53:G53"/>
    <mergeCell ref="A54:G54"/>
    <mergeCell ref="A55:J55"/>
    <mergeCell ref="A56:G56"/>
    <mergeCell ref="A39:J39"/>
    <mergeCell ref="A44:F44"/>
    <mergeCell ref="A45:J45"/>
    <mergeCell ref="A48:F48"/>
    <mergeCell ref="A50:J50"/>
    <mergeCell ref="A51:G51"/>
  </mergeCells>
  <phoneticPr fontId="5" type="noConversion"/>
  <pageMargins left="0.7" right="0.7" top="0.75" bottom="0.75" header="0.3" footer="0.3"/>
  <pageSetup paperSize="9" scale="57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 DGPGF  OFFRE DE BASE</vt:lpstr>
      <vt:lpstr> DGPGF   VARIANTE </vt:lpstr>
      <vt:lpstr>' DGPGF   VARIANTE '!Zone_d_impression</vt:lpstr>
      <vt:lpstr>' DGPGF  OFFRE DE BASE'!Zone_d_impression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GILLOT</dc:creator>
  <cp:lastModifiedBy>COURS-BARRAU Sébastien</cp:lastModifiedBy>
  <cp:lastPrinted>2026-03-17T07:51:04Z</cp:lastPrinted>
  <dcterms:created xsi:type="dcterms:W3CDTF">2020-11-02T14:51:05Z</dcterms:created>
  <dcterms:modified xsi:type="dcterms:W3CDTF">2026-03-24T21:43:01Z</dcterms:modified>
</cp:coreProperties>
</file>